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<sst xmlns="http://schemas.openxmlformats.org/spreadsheetml/2006/main" count="110" uniqueCount="50">
  <si>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08/01/2021 15:48:37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</si>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</sst>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17.149000000000001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101</c:v>
                </c:pt>
                <c:pt idx="8">
                  <c:v>75.02</c:v>
                </c:pt>
                <c:pt idx="15">
                  <c:v>2.0630000000000002</c:v>
                </c:pt>
                <c:pt idx="16">
                  <c:v>2.0630000000000002</c:v>
                </c:pt>
                <c:pt idx="17">
                  <c:v>5</c:v>
                </c:pt>
                <c:pt idx="18">
                  <c:v>5</c:v>
                </c:pt>
                <c:pt idx="19">
                  <c:v>6.35</c:v>
                </c:pt>
                <c:pt idx="20">
                  <c:v>2.1259999999999999</c:v>
                </c:pt>
                <c:pt idx="23">
                  <c:v>231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28.678999999999998</c:v>
                </c:pt>
                <c:pt idx="6">
                  <c:v>9.402000000000001</c:v>
                </c:pt>
                <c:pt idx="7">
                  <c:v>10.372</c:v>
                </c:pt>
                <c:pt idx="8">
                  <c:v>2.0489999999999999</c:v>
                </c:pt>
                <c:pt idx="14">
                  <c:v>15.904</c:v>
                </c:pt>
                <c:pt idx="15">
                  <c:v>30.839000000000002</c:v>
                </c:pt>
                <c:pt idx="16">
                  <c:v>26.965</c:v>
                </c:pt>
                <c:pt idx="17">
                  <c:v>18.386000000000003</c:v>
                </c:pt>
                <c:pt idx="18">
                  <c:v>15.899000000000001</c:v>
                </c:pt>
                <c:pt idx="19">
                  <c:v>15.113</c:v>
                </c:pt>
                <c:pt idx="20">
                  <c:v>17.442999999999998</c:v>
                </c:pt>
                <c:pt idx="21">
                  <c:v>15.896999999999998</c:v>
                </c:pt>
                <c:pt idx="22">
                  <c:v>15.384</c:v>
                </c:pt>
                <c:pt idx="23">
                  <c:v>6.601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7184952"/>
        <c:axId val="517185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54.569999999999993</c:v>
                </c:pt>
                <c:pt idx="1">
                  <c:v>58.294000000000004</c:v>
                </c:pt>
                <c:pt idx="2">
                  <c:v>59.125999999999998</c:v>
                </c:pt>
                <c:pt idx="3">
                  <c:v>50</c:v>
                </c:pt>
                <c:pt idx="4">
                  <c:v>53.759</c:v>
                </c:pt>
                <c:pt idx="5">
                  <c:v>53.606999999999999</c:v>
                </c:pt>
                <c:pt idx="6">
                  <c:v>67.408000000000001</c:v>
                </c:pt>
                <c:pt idx="7">
                  <c:v>114.07</c:v>
                </c:pt>
                <c:pt idx="8">
                  <c:v>84.569999999999979</c:v>
                </c:pt>
                <c:pt idx="9">
                  <c:v>12.815999999999999</c:v>
                </c:pt>
                <c:pt idx="10">
                  <c:v>13.016</c:v>
                </c:pt>
                <c:pt idx="11">
                  <c:v>13.088999999999999</c:v>
                </c:pt>
                <c:pt idx="12">
                  <c:v>12.460999999999999</c:v>
                </c:pt>
                <c:pt idx="13">
                  <c:v>13.644</c:v>
                </c:pt>
                <c:pt idx="14">
                  <c:v>30.652999999999999</c:v>
                </c:pt>
                <c:pt idx="15">
                  <c:v>51.082999999999998</c:v>
                </c:pt>
                <c:pt idx="16">
                  <c:v>51.074999999999996</c:v>
                </c:pt>
                <c:pt idx="17">
                  <c:v>28.731999999999999</c:v>
                </c:pt>
                <c:pt idx="18">
                  <c:v>25.559999999999995</c:v>
                </c:pt>
                <c:pt idx="19">
                  <c:v>27.393999999999998</c:v>
                </c:pt>
                <c:pt idx="20">
                  <c:v>31.574999999999999</c:v>
                </c:pt>
                <c:pt idx="21">
                  <c:v>27.667999999999999</c:v>
                </c:pt>
                <c:pt idx="22">
                  <c:v>28.105</c:v>
                </c:pt>
                <c:pt idx="23">
                  <c:v>249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184952"/>
        <c:axId val="517185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22.61</c:v>
                </c:pt>
                <c:pt idx="1">
                  <c:v>20.11</c:v>
                </c:pt>
                <c:pt idx="2">
                  <c:v>20.11</c:v>
                </c:pt>
                <c:pt idx="3">
                  <c:v>10</c:v>
                </c:pt>
                <c:pt idx="4">
                  <c:v>15.15</c:v>
                </c:pt>
                <c:pt idx="5">
                  <c:v>29.67</c:v>
                </c:pt>
                <c:pt idx="6">
                  <c:v>51.39</c:v>
                </c:pt>
                <c:pt idx="7">
                  <c:v>52.56</c:v>
                </c:pt>
                <c:pt idx="8">
                  <c:v>47.35</c:v>
                </c:pt>
                <c:pt idx="9">
                  <c:v>30.25</c:v>
                </c:pt>
                <c:pt idx="10">
                  <c:v>30.25</c:v>
                </c:pt>
                <c:pt idx="11">
                  <c:v>30.25</c:v>
                </c:pt>
                <c:pt idx="12">
                  <c:v>30.25</c:v>
                </c:pt>
                <c:pt idx="13">
                  <c:v>30.25</c:v>
                </c:pt>
                <c:pt idx="14">
                  <c:v>56.78</c:v>
                </c:pt>
                <c:pt idx="15">
                  <c:v>60</c:v>
                </c:pt>
                <c:pt idx="16">
                  <c:v>62.78</c:v>
                </c:pt>
                <c:pt idx="17">
                  <c:v>69.92</c:v>
                </c:pt>
                <c:pt idx="18">
                  <c:v>71.989999999999995</c:v>
                </c:pt>
                <c:pt idx="19">
                  <c:v>68.95</c:v>
                </c:pt>
                <c:pt idx="20">
                  <c:v>62.66</c:v>
                </c:pt>
                <c:pt idx="21">
                  <c:v>59</c:v>
                </c:pt>
                <c:pt idx="22">
                  <c:v>56.53</c:v>
                </c:pt>
                <c:pt idx="23">
                  <c:v>55.22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186128"/>
        <c:axId val="517185736"/>
      </c:lineChart>
      <c:catAx>
        <c:axId val="517184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7185344"/>
        <c:crosses val="autoZero"/>
        <c:auto val="1"/>
        <c:lblAlgn val="ctr"/>
        <c:lblOffset val="100"/>
        <c:noMultiLvlLbl val="0"/>
      </c:catAx>
      <c:valAx>
        <c:axId val="51718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7184952"/>
        <c:crosses val="autoZero"/>
        <c:crossBetween val="between"/>
      </c:valAx>
      <c:valAx>
        <c:axId val="517185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7186128"/>
        <c:crosses val="max"/>
        <c:crossBetween val="between"/>
      </c:valAx>
      <c:catAx>
        <c:axId val="517186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7185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746.77099999999996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228.93299999999999</v>
          </cell>
        </row>
        <row r="31">
          <cell r="C31">
            <v>10.6</v>
          </cell>
        </row>
        <row r="32">
          <cell r="C32">
            <v>25.400000000000006</v>
          </cell>
        </row>
        <row r="33">
          <cell r="C33">
            <v>199.57100000000003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4.3540000000000001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781.57400000000007</v>
          </cell>
        </row>
        <row r="46">
          <cell r="C46">
            <v>0</v>
          </cell>
        </row>
        <row r="47">
          <cell r="C47">
            <v>425.34699999999998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22.61</v>
          </cell>
          <cell r="C7">
            <v>20.11</v>
          </cell>
          <cell r="D7">
            <v>20.11</v>
          </cell>
          <cell r="E7">
            <v>10</v>
          </cell>
          <cell r="F7">
            <v>15.15</v>
          </cell>
          <cell r="G7">
            <v>29.67</v>
          </cell>
          <cell r="H7">
            <v>51.39</v>
          </cell>
          <cell r="I7">
            <v>52.56</v>
          </cell>
          <cell r="J7">
            <v>47.35</v>
          </cell>
          <cell r="K7">
            <v>30.25</v>
          </cell>
          <cell r="L7">
            <v>30.25</v>
          </cell>
          <cell r="M7">
            <v>30.25</v>
          </cell>
          <cell r="N7">
            <v>30.25</v>
          </cell>
          <cell r="O7">
            <v>30.25</v>
          </cell>
          <cell r="P7">
            <v>56.78</v>
          </cell>
          <cell r="Q7">
            <v>60</v>
          </cell>
          <cell r="R7">
            <v>62.78</v>
          </cell>
          <cell r="S7">
            <v>69.92</v>
          </cell>
          <cell r="T7">
            <v>71.989999999999995</v>
          </cell>
          <cell r="U7">
            <v>68.95</v>
          </cell>
          <cell r="V7">
            <v>62.66</v>
          </cell>
          <cell r="W7">
            <v>59</v>
          </cell>
          <cell r="X7">
            <v>56.53</v>
          </cell>
          <cell r="Y7">
            <v>55.22</v>
          </cell>
        </row>
        <row r="26">
          <cell r="B26">
            <v>50</v>
          </cell>
          <cell r="C26">
            <v>50</v>
          </cell>
          <cell r="D26">
            <v>50</v>
          </cell>
          <cell r="E26">
            <v>17.149000000000001</v>
          </cell>
          <cell r="F26">
            <v>50</v>
          </cell>
          <cell r="G26">
            <v>50</v>
          </cell>
          <cell r="H26">
            <v>50</v>
          </cell>
          <cell r="I26">
            <v>101</v>
          </cell>
          <cell r="J26">
            <v>75.02</v>
          </cell>
          <cell r="Y26">
            <v>231</v>
          </cell>
        </row>
        <row r="37">
          <cell r="Q37">
            <v>2.0630000000000002</v>
          </cell>
          <cell r="R37">
            <v>2.0630000000000002</v>
          </cell>
          <cell r="S37">
            <v>5</v>
          </cell>
          <cell r="T37">
            <v>5</v>
          </cell>
          <cell r="U37">
            <v>6.35</v>
          </cell>
          <cell r="V37">
            <v>2.1259999999999999</v>
          </cell>
        </row>
        <row r="59">
          <cell r="E59">
            <v>28.678999999999998</v>
          </cell>
          <cell r="H59">
            <v>9.402000000000001</v>
          </cell>
          <cell r="I59">
            <v>10.372</v>
          </cell>
          <cell r="J59">
            <v>2.0489999999999999</v>
          </cell>
          <cell r="P59">
            <v>15.904</v>
          </cell>
          <cell r="Q59">
            <v>30.839000000000002</v>
          </cell>
          <cell r="R59">
            <v>26.965</v>
          </cell>
          <cell r="S59">
            <v>18.386000000000003</v>
          </cell>
          <cell r="T59">
            <v>15.899000000000001</v>
          </cell>
          <cell r="U59">
            <v>15.113</v>
          </cell>
          <cell r="V59">
            <v>17.442999999999998</v>
          </cell>
          <cell r="W59">
            <v>15.896999999999998</v>
          </cell>
          <cell r="X59">
            <v>15.384</v>
          </cell>
          <cell r="Y59">
            <v>6.601</v>
          </cell>
        </row>
        <row r="64">
          <cell r="V64">
            <v>2.65</v>
          </cell>
          <cell r="W64">
            <v>2.65</v>
          </cell>
          <cell r="X64">
            <v>2.65</v>
          </cell>
          <cell r="Y64">
            <v>2.65</v>
          </cell>
        </row>
        <row r="65">
          <cell r="C65">
            <v>1.744</v>
          </cell>
          <cell r="D65">
            <v>1.7390000000000001</v>
          </cell>
          <cell r="E65">
            <v>1.7310000000000001</v>
          </cell>
          <cell r="G65">
            <v>0.54600000000000004</v>
          </cell>
          <cell r="H65">
            <v>1.8859999999999999</v>
          </cell>
          <cell r="I65">
            <v>1.958</v>
          </cell>
          <cell r="Q65">
            <v>1.7210000000000001</v>
          </cell>
          <cell r="R65">
            <v>1.7170000000000001</v>
          </cell>
          <cell r="S65">
            <v>1.6679999999999999</v>
          </cell>
          <cell r="T65">
            <v>1.631</v>
          </cell>
          <cell r="U65">
            <v>1.5920000000000001</v>
          </cell>
          <cell r="V65">
            <v>2.2890000000000001</v>
          </cell>
          <cell r="W65">
            <v>2.2400000000000002</v>
          </cell>
          <cell r="X65">
            <v>2.2130000000000001</v>
          </cell>
          <cell r="Y65">
            <v>0.72499999999999998</v>
          </cell>
        </row>
        <row r="66">
          <cell r="B66">
            <v>4.57</v>
          </cell>
          <cell r="C66">
            <v>6.55</v>
          </cell>
          <cell r="D66">
            <v>7.3869999999999987</v>
          </cell>
          <cell r="E66">
            <v>2.4410000000000003</v>
          </cell>
          <cell r="F66">
            <v>3.7589999999999995</v>
          </cell>
          <cell r="G66">
            <v>3.0609999999999995</v>
          </cell>
          <cell r="H66">
            <v>6.12</v>
          </cell>
          <cell r="I66">
            <v>0.74</v>
          </cell>
          <cell r="J66">
            <v>7.5010000000000003</v>
          </cell>
          <cell r="K66">
            <v>12.815999999999999</v>
          </cell>
          <cell r="L66">
            <v>13.016000000000002</v>
          </cell>
          <cell r="M66">
            <v>13.088999999999999</v>
          </cell>
          <cell r="N66">
            <v>12.461000000000002</v>
          </cell>
          <cell r="O66">
            <v>13.644000000000002</v>
          </cell>
          <cell r="P66">
            <v>14.748999999999999</v>
          </cell>
          <cell r="Q66">
            <v>16.46</v>
          </cell>
          <cell r="R66">
            <v>20.329999999999998</v>
          </cell>
          <cell r="S66">
            <v>3.6779999999999999</v>
          </cell>
          <cell r="T66">
            <v>3.03</v>
          </cell>
          <cell r="U66">
            <v>4.3389999999999995</v>
          </cell>
          <cell r="V66">
            <v>7.0669999999999993</v>
          </cell>
          <cell r="W66">
            <v>6.8809999999999993</v>
          </cell>
          <cell r="X66">
            <v>7.8579999999999997</v>
          </cell>
          <cell r="Y66">
            <v>8.0239999999999991</v>
          </cell>
        </row>
      </sheetData>
      <sheetData sheetId="17">
        <row r="25">
          <cell r="B25">
            <v>50</v>
          </cell>
          <cell r="C25">
            <v>50</v>
          </cell>
          <cell r="D25">
            <v>50</v>
          </cell>
          <cell r="E25">
            <v>50</v>
          </cell>
          <cell r="F25">
            <v>50</v>
          </cell>
          <cell r="G25">
            <v>50</v>
          </cell>
          <cell r="H25">
            <v>50</v>
          </cell>
          <cell r="I25">
            <v>101</v>
          </cell>
          <cell r="J25">
            <v>75.02</v>
          </cell>
          <cell r="Y25">
            <v>231</v>
          </cell>
        </row>
        <row r="38">
          <cell r="C38">
            <v>4.633</v>
          </cell>
          <cell r="D38">
            <v>5.1870000000000003</v>
          </cell>
          <cell r="K38">
            <v>1.3180000000000001</v>
          </cell>
          <cell r="L38">
            <v>1.07</v>
          </cell>
          <cell r="M38">
            <v>4.7789999999999999</v>
          </cell>
          <cell r="N38">
            <v>5.2009999999999996</v>
          </cell>
          <cell r="O38">
            <v>2.3660000000000001</v>
          </cell>
        </row>
        <row r="59">
          <cell r="B59">
            <v>4.57</v>
          </cell>
          <cell r="C59">
            <v>3.661</v>
          </cell>
          <cell r="D59">
            <v>3.9390000000000001</v>
          </cell>
          <cell r="F59">
            <v>3.7589999999999995</v>
          </cell>
          <cell r="G59">
            <v>3.6070000000000002</v>
          </cell>
          <cell r="H59">
            <v>17.407999999999998</v>
          </cell>
          <cell r="I59">
            <v>11.550999999999998</v>
          </cell>
          <cell r="J59">
            <v>9.5500000000000007</v>
          </cell>
          <cell r="K59">
            <v>11.497999999999999</v>
          </cell>
          <cell r="L59">
            <v>11.946</v>
          </cell>
          <cell r="M59">
            <v>8.3099999999999987</v>
          </cell>
          <cell r="N59">
            <v>7.26</v>
          </cell>
          <cell r="O59">
            <v>11.278</v>
          </cell>
          <cell r="P59">
            <v>30.652999999999999</v>
          </cell>
          <cell r="Q59">
            <v>51.082999999999998</v>
          </cell>
          <cell r="R59">
            <v>51.074999999999996</v>
          </cell>
          <cell r="S59">
            <v>28.588999999999999</v>
          </cell>
          <cell r="T59">
            <v>22.867999999999999</v>
          </cell>
          <cell r="U59">
            <v>27.393999999999998</v>
          </cell>
          <cell r="V59">
            <v>31.574999999999999</v>
          </cell>
          <cell r="W59">
            <v>27.667999999999999</v>
          </cell>
          <cell r="X59">
            <v>28.105</v>
          </cell>
          <cell r="Y59">
            <v>18</v>
          </cell>
        </row>
        <row r="66">
          <cell r="I66">
            <v>1.5189999999999999</v>
          </cell>
          <cell r="S66">
            <v>0.14299999999999999</v>
          </cell>
          <cell r="T66">
            <v>2.6920000000000002</v>
          </cell>
        </row>
      </sheetData>
      <sheetData sheetId="18">
        <row r="7">
          <cell r="B7">
            <v>22.61</v>
          </cell>
          <cell r="C7">
            <v>20.11</v>
          </cell>
          <cell r="D7">
            <v>20.11</v>
          </cell>
          <cell r="E7">
            <v>10</v>
          </cell>
          <cell r="F7">
            <v>15.15</v>
          </cell>
          <cell r="G7">
            <v>29.67</v>
          </cell>
          <cell r="H7">
            <v>51.39</v>
          </cell>
          <cell r="I7">
            <v>52.56</v>
          </cell>
          <cell r="J7">
            <v>47.35</v>
          </cell>
          <cell r="K7">
            <v>30.25</v>
          </cell>
          <cell r="L7">
            <v>30.25</v>
          </cell>
          <cell r="M7">
            <v>30.25</v>
          </cell>
          <cell r="N7">
            <v>30.25</v>
          </cell>
          <cell r="O7">
            <v>30.25</v>
          </cell>
          <cell r="P7">
            <v>56.78</v>
          </cell>
          <cell r="Q7">
            <v>60</v>
          </cell>
          <cell r="R7">
            <v>62.78</v>
          </cell>
          <cell r="S7">
            <v>69.92</v>
          </cell>
          <cell r="T7">
            <v>71.989999999999995</v>
          </cell>
          <cell r="U7">
            <v>68.95</v>
          </cell>
          <cell r="V7">
            <v>62.66</v>
          </cell>
          <cell r="W7">
            <v>59</v>
          </cell>
          <cell r="X7">
            <v>56.53</v>
          </cell>
          <cell r="Y7">
            <v>55.22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VIOLAR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44203</v>
          </cell>
        </row>
        <row r="4">
          <cell r="B4">
            <v>44203</v>
          </cell>
        </row>
        <row r="5">
          <cell r="B5">
            <v>44203</v>
          </cell>
        </row>
        <row r="6">
          <cell r="B6">
            <v>44203</v>
          </cell>
        </row>
        <row r="7">
          <cell r="B7">
            <v>44203</v>
          </cell>
        </row>
        <row r="8">
          <cell r="B8">
            <v>44203</v>
          </cell>
        </row>
        <row r="9">
          <cell r="B9">
            <v>44203</v>
          </cell>
        </row>
        <row r="10">
          <cell r="B10">
            <v>44203</v>
          </cell>
        </row>
        <row r="11">
          <cell r="B11">
            <v>44203</v>
          </cell>
        </row>
        <row r="12">
          <cell r="B12">
            <v>44203</v>
          </cell>
        </row>
        <row r="13">
          <cell r="B13">
            <v>44203</v>
          </cell>
        </row>
        <row r="14">
          <cell r="B14">
            <v>44203</v>
          </cell>
        </row>
        <row r="15">
          <cell r="B15">
            <v>44203</v>
          </cell>
        </row>
        <row r="16">
          <cell r="B16">
            <v>44203</v>
          </cell>
        </row>
      </sheetData>
      <sheetData sheetId="41">
        <row r="2">
          <cell r="C2">
            <v>44206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13.4284</v>
          </cell>
          <cell r="J16">
            <v>13.428000000000001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54.569999999999993</v>
      </c>
      <c r="C4" s="18">
        <v>58.294000000000004</v>
      </c>
      <c r="D4" s="18">
        <v>59.125999999999998</v>
      </c>
      <c r="E4" s="18">
        <v>50</v>
      </c>
      <c r="F4" s="18">
        <v>53.759</v>
      </c>
      <c r="G4" s="18">
        <v>53.606999999999992</v>
      </c>
      <c r="H4" s="18">
        <v>67.408000000000001</v>
      </c>
      <c r="I4" s="18">
        <v>114.07</v>
      </c>
      <c r="J4" s="18">
        <v>84.570000000000007</v>
      </c>
      <c r="K4" s="18">
        <v>12.815999999999999</v>
      </c>
      <c r="L4" s="18">
        <v>13.016000000000002</v>
      </c>
      <c r="M4" s="18">
        <v>13.088999999999999</v>
      </c>
      <c r="N4" s="18">
        <v>12.461000000000002</v>
      </c>
      <c r="O4" s="18">
        <v>13.644000000000002</v>
      </c>
      <c r="P4" s="18">
        <v>30.652999999999999</v>
      </c>
      <c r="Q4" s="18">
        <v>51.083000000000006</v>
      </c>
      <c r="R4" s="18">
        <v>51.075000000000003</v>
      </c>
      <c r="S4" s="18">
        <v>28.732000000000003</v>
      </c>
      <c r="T4" s="18">
        <v>25.560000000000002</v>
      </c>
      <c r="U4" s="18">
        <v>27.393999999999998</v>
      </c>
      <c r="V4" s="18">
        <v>31.575000000000003</v>
      </c>
      <c r="W4" s="18">
        <v>27.668000000000003</v>
      </c>
      <c r="X4" s="18">
        <v>28.105000000000004</v>
      </c>
      <c r="Y4" s="18">
        <v>249</v>
      </c>
      <c r="Z4" s="19"/>
      <c r="AA4" s="20">
        <f>SUM(B4:Z4)</f>
        <v>1211.2750000000001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22.61</v>
      </c>
      <c r="C7" s="28">
        <v>20.11</v>
      </c>
      <c r="D7" s="28">
        <v>20.11</v>
      </c>
      <c r="E7" s="28">
        <v>10</v>
      </c>
      <c r="F7" s="28">
        <v>15.15</v>
      </c>
      <c r="G7" s="28">
        <v>29.67</v>
      </c>
      <c r="H7" s="28">
        <v>51.39</v>
      </c>
      <c r="I7" s="28">
        <v>52.56</v>
      </c>
      <c r="J7" s="28">
        <v>47.35</v>
      </c>
      <c r="K7" s="28">
        <v>30.25</v>
      </c>
      <c r="L7" s="28">
        <v>30.25</v>
      </c>
      <c r="M7" s="28">
        <v>30.25</v>
      </c>
      <c r="N7" s="28">
        <v>30.25</v>
      </c>
      <c r="O7" s="28">
        <v>30.25</v>
      </c>
      <c r="P7" s="28">
        <v>56.78</v>
      </c>
      <c r="Q7" s="28">
        <v>60</v>
      </c>
      <c r="R7" s="28">
        <v>62.78</v>
      </c>
      <c r="S7" s="28">
        <v>69.92</v>
      </c>
      <c r="T7" s="28">
        <v>71.989999999999995</v>
      </c>
      <c r="U7" s="28">
        <v>68.95</v>
      </c>
      <c r="V7" s="28">
        <v>62.66</v>
      </c>
      <c r="W7" s="28">
        <v>59</v>
      </c>
      <c r="X7" s="28">
        <v>56.53</v>
      </c>
      <c r="Y7" s="28">
        <v>55.22</v>
      </c>
      <c r="Z7" s="29"/>
      <c r="AA7" s="30">
        <f>IF(SUM(GR_MAINLAND_MCP_SUM_SELL)&lt;&gt;0,AVERAGEIF(GR_MAINLAND_MCP_SUM_SELL,"&lt;&gt;"""),"")</f>
        <v>43.501249999999999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50</v>
      </c>
      <c r="C11" s="47">
        <v>50</v>
      </c>
      <c r="D11" s="47">
        <v>50</v>
      </c>
      <c r="E11" s="47">
        <v>17.149000000000001</v>
      </c>
      <c r="F11" s="47">
        <v>50</v>
      </c>
      <c r="G11" s="47">
        <v>50</v>
      </c>
      <c r="H11" s="47">
        <v>50</v>
      </c>
      <c r="I11" s="47">
        <v>101</v>
      </c>
      <c r="J11" s="47">
        <v>75.02</v>
      </c>
      <c r="K11" s="47"/>
      <c r="L11" s="47"/>
      <c r="M11" s="47"/>
      <c r="N11" s="47"/>
      <c r="O11" s="47"/>
      <c r="P11" s="47"/>
      <c r="Q11" s="47">
        <v>2.0630000000000002</v>
      </c>
      <c r="R11" s="47">
        <v>2.0630000000000002</v>
      </c>
      <c r="S11" s="47">
        <v>5</v>
      </c>
      <c r="T11" s="47">
        <v>5</v>
      </c>
      <c r="U11" s="47">
        <v>6.35</v>
      </c>
      <c r="V11" s="47">
        <v>2.1259999999999999</v>
      </c>
      <c r="W11" s="47"/>
      <c r="X11" s="47"/>
      <c r="Y11" s="47">
        <v>231</v>
      </c>
      <c r="Z11" s="48"/>
      <c r="AA11" s="49">
        <f>SUM(B11:Z11)</f>
        <v>746.77099999999996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28.678999999999998</v>
      </c>
      <c r="F13" s="52"/>
      <c r="G13" s="52"/>
      <c r="H13" s="52">
        <v>9.402000000000001</v>
      </c>
      <c r="I13" s="52">
        <v>10.372</v>
      </c>
      <c r="J13" s="52">
        <v>2.0489999999999999</v>
      </c>
      <c r="K13" s="52"/>
      <c r="L13" s="52"/>
      <c r="M13" s="52"/>
      <c r="N13" s="52"/>
      <c r="O13" s="52"/>
      <c r="P13" s="52">
        <v>15.904</v>
      </c>
      <c r="Q13" s="52">
        <v>30.839000000000002</v>
      </c>
      <c r="R13" s="52">
        <v>26.965</v>
      </c>
      <c r="S13" s="52">
        <v>18.386000000000003</v>
      </c>
      <c r="T13" s="52">
        <v>15.899000000000001</v>
      </c>
      <c r="U13" s="52">
        <v>15.113</v>
      </c>
      <c r="V13" s="52">
        <v>17.442999999999998</v>
      </c>
      <c r="W13" s="52">
        <v>15.896999999999998</v>
      </c>
      <c r="X13" s="52">
        <v>15.384</v>
      </c>
      <c r="Y13" s="52">
        <v>6.601</v>
      </c>
      <c r="Z13" s="53"/>
      <c r="AA13" s="54">
        <f>SUM(B13:Z13)</f>
        <v>228.93299999999999</v>
      </c>
    </row>
    <row r="14" spans="1:27" ht="30" customHeight="1" thickBot="1" x14ac:dyDescent="0.25">
      <c r="A14" s="55" t="s">
        <v>10</v>
      </c>
      <c r="B14" s="56">
        <f>IF(LEN(B$2)&gt;0,SUM(B10:B13),"")</f>
        <v>50</v>
      </c>
      <c r="C14" s="57">
        <f t="shared" ref="C14:Z14" si="0">IF(LEN(C$2)&gt;0,SUM(C10:C13),"")</f>
        <v>50</v>
      </c>
      <c r="D14" s="57">
        <f t="shared" si="0"/>
        <v>50</v>
      </c>
      <c r="E14" s="57">
        <f t="shared" si="0"/>
        <v>45.828000000000003</v>
      </c>
      <c r="F14" s="57">
        <f t="shared" si="0"/>
        <v>50</v>
      </c>
      <c r="G14" s="57">
        <f t="shared" si="0"/>
        <v>50</v>
      </c>
      <c r="H14" s="57">
        <f t="shared" si="0"/>
        <v>59.402000000000001</v>
      </c>
      <c r="I14" s="57">
        <f t="shared" si="0"/>
        <v>111.372</v>
      </c>
      <c r="J14" s="57">
        <f t="shared" si="0"/>
        <v>77.069000000000003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15.904</v>
      </c>
      <c r="Q14" s="57">
        <f t="shared" si="0"/>
        <v>32.902000000000001</v>
      </c>
      <c r="R14" s="57">
        <f t="shared" si="0"/>
        <v>29.027999999999999</v>
      </c>
      <c r="S14" s="57">
        <f t="shared" si="0"/>
        <v>23.386000000000003</v>
      </c>
      <c r="T14" s="57">
        <f t="shared" si="0"/>
        <v>20.899000000000001</v>
      </c>
      <c r="U14" s="57">
        <f t="shared" si="0"/>
        <v>21.463000000000001</v>
      </c>
      <c r="V14" s="57">
        <f t="shared" si="0"/>
        <v>19.568999999999999</v>
      </c>
      <c r="W14" s="57">
        <f t="shared" si="0"/>
        <v>15.896999999999998</v>
      </c>
      <c r="X14" s="57">
        <f t="shared" si="0"/>
        <v>15.384</v>
      </c>
      <c r="Y14" s="57">
        <f t="shared" si="0"/>
        <v>237.601</v>
      </c>
      <c r="Z14" s="58" t="str">
        <f t="shared" si="0"/>
        <v/>
      </c>
      <c r="AA14" s="59">
        <f>SUM(AA9:AA13)</f>
        <v>975.70399999999995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>
        <v>2.65</v>
      </c>
      <c r="W17" s="67">
        <v>2.65</v>
      </c>
      <c r="X17" s="67">
        <v>2.65</v>
      </c>
      <c r="Y17" s="67">
        <v>2.65</v>
      </c>
      <c r="Z17" s="68"/>
      <c r="AA17" s="69">
        <f>SUM(B17:Z17)</f>
        <v>10.6</v>
      </c>
    </row>
    <row r="18" spans="1:27" ht="24.95" customHeight="1" x14ac:dyDescent="0.2">
      <c r="A18" s="70" t="s">
        <v>13</v>
      </c>
      <c r="B18" s="71"/>
      <c r="C18" s="72">
        <v>1.744</v>
      </c>
      <c r="D18" s="72">
        <v>1.7390000000000001</v>
      </c>
      <c r="E18" s="72">
        <v>1.7310000000000001</v>
      </c>
      <c r="F18" s="72"/>
      <c r="G18" s="72">
        <v>0.54600000000000004</v>
      </c>
      <c r="H18" s="72">
        <v>1.8859999999999999</v>
      </c>
      <c r="I18" s="72">
        <v>1.958</v>
      </c>
      <c r="J18" s="72"/>
      <c r="K18" s="72"/>
      <c r="L18" s="72"/>
      <c r="M18" s="72"/>
      <c r="N18" s="72"/>
      <c r="O18" s="72"/>
      <c r="P18" s="72"/>
      <c r="Q18" s="72">
        <v>1.7210000000000001</v>
      </c>
      <c r="R18" s="72">
        <v>1.7170000000000001</v>
      </c>
      <c r="S18" s="72">
        <v>1.6679999999999999</v>
      </c>
      <c r="T18" s="72">
        <v>1.631</v>
      </c>
      <c r="U18" s="72">
        <v>1.5920000000000001</v>
      </c>
      <c r="V18" s="72">
        <v>2.2890000000000001</v>
      </c>
      <c r="W18" s="72">
        <v>2.2400000000000002</v>
      </c>
      <c r="X18" s="72">
        <v>2.2130000000000001</v>
      </c>
      <c r="Y18" s="72">
        <v>0.72499999999999998</v>
      </c>
      <c r="Z18" s="73"/>
      <c r="AA18" s="74">
        <f>SUM(B18:Z18)</f>
        <v>25.400000000000006</v>
      </c>
    </row>
    <row r="19" spans="1:27" ht="24.95" customHeight="1" x14ac:dyDescent="0.2">
      <c r="A19" s="70" t="s">
        <v>14</v>
      </c>
      <c r="B19" s="75">
        <v>4.57</v>
      </c>
      <c r="C19" s="76">
        <v>6.55</v>
      </c>
      <c r="D19" s="76">
        <v>7.3869999999999987</v>
      </c>
      <c r="E19" s="76">
        <v>2.4410000000000003</v>
      </c>
      <c r="F19" s="76">
        <v>3.7589999999999995</v>
      </c>
      <c r="G19" s="76">
        <v>3.0609999999999995</v>
      </c>
      <c r="H19" s="76">
        <v>6.12</v>
      </c>
      <c r="I19" s="76">
        <v>0.74</v>
      </c>
      <c r="J19" s="76">
        <v>7.5010000000000003</v>
      </c>
      <c r="K19" s="76">
        <v>12.815999999999999</v>
      </c>
      <c r="L19" s="76">
        <v>13.016000000000002</v>
      </c>
      <c r="M19" s="76">
        <v>13.088999999999999</v>
      </c>
      <c r="N19" s="76">
        <v>12.461000000000002</v>
      </c>
      <c r="O19" s="76">
        <v>13.644000000000002</v>
      </c>
      <c r="P19" s="76">
        <v>14.748999999999999</v>
      </c>
      <c r="Q19" s="76">
        <v>16.46</v>
      </c>
      <c r="R19" s="76">
        <v>20.329999999999998</v>
      </c>
      <c r="S19" s="76">
        <v>3.6779999999999999</v>
      </c>
      <c r="T19" s="76">
        <v>3.03</v>
      </c>
      <c r="U19" s="76">
        <v>4.3389999999999995</v>
      </c>
      <c r="V19" s="76">
        <v>7.0669999999999993</v>
      </c>
      <c r="W19" s="76">
        <v>6.8809999999999993</v>
      </c>
      <c r="X19" s="76">
        <v>7.8579999999999997</v>
      </c>
      <c r="Y19" s="76">
        <v>8.0239999999999991</v>
      </c>
      <c r="Z19" s="73"/>
      <c r="AA19" s="74">
        <f>SUM(B19:Z19)</f>
        <v>199.57100000000003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4.57</v>
      </c>
      <c r="C22" s="83">
        <f t="shared" ref="C22:Z22" si="1">IF(LEN(C$2)&gt;0,SUM(C17:C21),"")</f>
        <v>8.2940000000000005</v>
      </c>
      <c r="D22" s="83">
        <f t="shared" si="1"/>
        <v>9.1259999999999994</v>
      </c>
      <c r="E22" s="83">
        <f t="shared" si="1"/>
        <v>4.1720000000000006</v>
      </c>
      <c r="F22" s="83">
        <f t="shared" si="1"/>
        <v>3.7589999999999995</v>
      </c>
      <c r="G22" s="83">
        <f t="shared" si="1"/>
        <v>3.6069999999999993</v>
      </c>
      <c r="H22" s="83">
        <f t="shared" si="1"/>
        <v>8.0060000000000002</v>
      </c>
      <c r="I22" s="83">
        <f t="shared" si="1"/>
        <v>2.698</v>
      </c>
      <c r="J22" s="83">
        <f t="shared" si="1"/>
        <v>7.5010000000000003</v>
      </c>
      <c r="K22" s="83">
        <f t="shared" si="1"/>
        <v>12.815999999999999</v>
      </c>
      <c r="L22" s="83">
        <f t="shared" si="1"/>
        <v>13.016000000000002</v>
      </c>
      <c r="M22" s="83">
        <f t="shared" si="1"/>
        <v>13.088999999999999</v>
      </c>
      <c r="N22" s="83">
        <f t="shared" si="1"/>
        <v>12.461000000000002</v>
      </c>
      <c r="O22" s="83">
        <f t="shared" si="1"/>
        <v>13.644000000000002</v>
      </c>
      <c r="P22" s="83">
        <f t="shared" si="1"/>
        <v>14.748999999999999</v>
      </c>
      <c r="Q22" s="83">
        <f t="shared" si="1"/>
        <v>18.181000000000001</v>
      </c>
      <c r="R22" s="83">
        <f t="shared" si="1"/>
        <v>22.046999999999997</v>
      </c>
      <c r="S22" s="83">
        <f t="shared" si="1"/>
        <v>5.3460000000000001</v>
      </c>
      <c r="T22" s="83">
        <f t="shared" si="1"/>
        <v>4.6609999999999996</v>
      </c>
      <c r="U22" s="83">
        <f t="shared" si="1"/>
        <v>5.9309999999999992</v>
      </c>
      <c r="V22" s="83">
        <f t="shared" si="1"/>
        <v>12.006</v>
      </c>
      <c r="W22" s="83">
        <f t="shared" si="1"/>
        <v>11.771000000000001</v>
      </c>
      <c r="X22" s="83">
        <f t="shared" si="1"/>
        <v>12.721</v>
      </c>
      <c r="Y22" s="83">
        <f t="shared" si="1"/>
        <v>11.398999999999999</v>
      </c>
      <c r="Z22" s="84" t="str">
        <f t="shared" si="1"/>
        <v/>
      </c>
      <c r="AA22" s="85">
        <f>SUM(AA17:AA21)</f>
        <v>235.57100000000003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54.57</v>
      </c>
      <c r="C26" s="72">
        <v>58.293999999999997</v>
      </c>
      <c r="D26" s="72">
        <v>59.125999999999998</v>
      </c>
      <c r="E26" s="72">
        <v>50</v>
      </c>
      <c r="F26" s="72">
        <v>53.759</v>
      </c>
      <c r="G26" s="72">
        <v>53.606999999999999</v>
      </c>
      <c r="H26" s="72">
        <v>67.408000000000001</v>
      </c>
      <c r="I26" s="72">
        <v>114.07</v>
      </c>
      <c r="J26" s="72">
        <v>84.57</v>
      </c>
      <c r="K26" s="72">
        <v>12.816000000000001</v>
      </c>
      <c r="L26" s="72">
        <v>13.016</v>
      </c>
      <c r="M26" s="72">
        <v>13.089</v>
      </c>
      <c r="N26" s="72">
        <v>12.461</v>
      </c>
      <c r="O26" s="72">
        <v>13.644</v>
      </c>
      <c r="P26" s="72">
        <v>30.652999999999999</v>
      </c>
      <c r="Q26" s="72">
        <v>51.082999999999998</v>
      </c>
      <c r="R26" s="72">
        <v>51.075000000000003</v>
      </c>
      <c r="S26" s="72">
        <v>28.731999999999999</v>
      </c>
      <c r="T26" s="72">
        <v>25.56</v>
      </c>
      <c r="U26" s="72">
        <v>27.393999999999998</v>
      </c>
      <c r="V26" s="72">
        <v>31.574999999999999</v>
      </c>
      <c r="W26" s="72">
        <v>27.667999999999999</v>
      </c>
      <c r="X26" s="72">
        <v>28.105</v>
      </c>
      <c r="Y26" s="72">
        <v>249</v>
      </c>
      <c r="Z26" s="73"/>
      <c r="AA26" s="74">
        <f>SUM(B26:Z26)</f>
        <v>1211.2750000000001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54.57</v>
      </c>
      <c r="C28" s="57">
        <f t="shared" ref="C28:Z28" si="2">IF(LEN(C$2)&gt;0,SUM(C25:C27),"")</f>
        <v>58.293999999999997</v>
      </c>
      <c r="D28" s="57">
        <f t="shared" si="2"/>
        <v>59.125999999999998</v>
      </c>
      <c r="E28" s="57">
        <f t="shared" si="2"/>
        <v>50</v>
      </c>
      <c r="F28" s="57">
        <f t="shared" si="2"/>
        <v>53.759</v>
      </c>
      <c r="G28" s="57">
        <f t="shared" si="2"/>
        <v>53.606999999999999</v>
      </c>
      <c r="H28" s="57">
        <f t="shared" si="2"/>
        <v>67.408000000000001</v>
      </c>
      <c r="I28" s="57">
        <f t="shared" si="2"/>
        <v>114.07</v>
      </c>
      <c r="J28" s="57">
        <f t="shared" si="2"/>
        <v>84.57</v>
      </c>
      <c r="K28" s="57">
        <f t="shared" si="2"/>
        <v>12.816000000000001</v>
      </c>
      <c r="L28" s="57">
        <f t="shared" si="2"/>
        <v>13.016</v>
      </c>
      <c r="M28" s="57">
        <f t="shared" si="2"/>
        <v>13.089</v>
      </c>
      <c r="N28" s="57">
        <f t="shared" si="2"/>
        <v>12.461</v>
      </c>
      <c r="O28" s="57">
        <f t="shared" si="2"/>
        <v>13.644</v>
      </c>
      <c r="P28" s="57">
        <f t="shared" si="2"/>
        <v>30.652999999999999</v>
      </c>
      <c r="Q28" s="57">
        <f t="shared" si="2"/>
        <v>51.082999999999998</v>
      </c>
      <c r="R28" s="57">
        <f t="shared" si="2"/>
        <v>51.075000000000003</v>
      </c>
      <c r="S28" s="57">
        <f t="shared" si="2"/>
        <v>28.731999999999999</v>
      </c>
      <c r="T28" s="57">
        <f t="shared" si="2"/>
        <v>25.56</v>
      </c>
      <c r="U28" s="57">
        <f t="shared" si="2"/>
        <v>27.393999999999998</v>
      </c>
      <c r="V28" s="57">
        <f t="shared" si="2"/>
        <v>31.574999999999999</v>
      </c>
      <c r="W28" s="57">
        <f t="shared" si="2"/>
        <v>27.667999999999999</v>
      </c>
      <c r="X28" s="57">
        <f t="shared" si="2"/>
        <v>28.105</v>
      </c>
      <c r="Y28" s="57">
        <f t="shared" si="2"/>
        <v>249</v>
      </c>
      <c r="Z28" s="58" t="str">
        <f t="shared" si="2"/>
        <v/>
      </c>
      <c r="AA28" s="59">
        <f>SUM(AA25:AA27)</f>
        <v>1211.2750000000001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54.57</v>
      </c>
      <c r="C47" s="83">
        <f t="shared" ref="C47:Z47" si="8">IF(LEN(C$2)&gt;0,C14+C22+C36,"")</f>
        <v>58.293999999999997</v>
      </c>
      <c r="D47" s="83">
        <f t="shared" si="8"/>
        <v>59.125999999999998</v>
      </c>
      <c r="E47" s="83">
        <f t="shared" si="8"/>
        <v>50</v>
      </c>
      <c r="F47" s="83">
        <f t="shared" si="8"/>
        <v>53.759</v>
      </c>
      <c r="G47" s="83">
        <f t="shared" si="8"/>
        <v>53.606999999999999</v>
      </c>
      <c r="H47" s="83">
        <f t="shared" si="8"/>
        <v>67.408000000000001</v>
      </c>
      <c r="I47" s="83">
        <f t="shared" si="8"/>
        <v>114.07</v>
      </c>
      <c r="J47" s="83">
        <f t="shared" si="8"/>
        <v>84.570000000000007</v>
      </c>
      <c r="K47" s="83">
        <f t="shared" si="8"/>
        <v>12.815999999999999</v>
      </c>
      <c r="L47" s="83">
        <f t="shared" si="8"/>
        <v>13.016000000000002</v>
      </c>
      <c r="M47" s="83">
        <f t="shared" si="8"/>
        <v>13.088999999999999</v>
      </c>
      <c r="N47" s="83">
        <f t="shared" si="8"/>
        <v>12.461000000000002</v>
      </c>
      <c r="O47" s="83">
        <f t="shared" si="8"/>
        <v>13.644000000000002</v>
      </c>
      <c r="P47" s="83">
        <f t="shared" si="8"/>
        <v>30.652999999999999</v>
      </c>
      <c r="Q47" s="83">
        <f t="shared" si="8"/>
        <v>51.082999999999998</v>
      </c>
      <c r="R47" s="83">
        <f t="shared" si="8"/>
        <v>51.074999999999996</v>
      </c>
      <c r="S47" s="83">
        <f t="shared" si="8"/>
        <v>28.732000000000003</v>
      </c>
      <c r="T47" s="83">
        <f t="shared" si="8"/>
        <v>25.560000000000002</v>
      </c>
      <c r="U47" s="83">
        <f t="shared" si="8"/>
        <v>27.393999999999998</v>
      </c>
      <c r="V47" s="83">
        <f t="shared" si="8"/>
        <v>31.574999999999999</v>
      </c>
      <c r="W47" s="83">
        <f t="shared" si="8"/>
        <v>27.667999999999999</v>
      </c>
      <c r="X47" s="83">
        <f t="shared" si="8"/>
        <v>28.105</v>
      </c>
      <c r="Y47" s="83">
        <f t="shared" si="8"/>
        <v>249</v>
      </c>
      <c r="Z47" s="84" t="str">
        <f t="shared" si="8"/>
        <v/>
      </c>
      <c r="AA47" s="100">
        <f>SUM(B47:Z47)</f>
        <v>1211.2750000000001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54.569999999999993</v>
      </c>
      <c r="C4" s="18">
        <v>58.294000000000004</v>
      </c>
      <c r="D4" s="18">
        <v>59.125999999999998</v>
      </c>
      <c r="E4" s="18">
        <v>50</v>
      </c>
      <c r="F4" s="18">
        <v>53.759</v>
      </c>
      <c r="G4" s="18">
        <v>53.606999999999999</v>
      </c>
      <c r="H4" s="18">
        <v>67.408000000000001</v>
      </c>
      <c r="I4" s="18">
        <v>114.07</v>
      </c>
      <c r="J4" s="18">
        <v>84.569999999999979</v>
      </c>
      <c r="K4" s="18">
        <v>12.815999999999999</v>
      </c>
      <c r="L4" s="18">
        <v>13.016</v>
      </c>
      <c r="M4" s="18">
        <v>13.088999999999999</v>
      </c>
      <c r="N4" s="18">
        <v>12.460999999999999</v>
      </c>
      <c r="O4" s="18">
        <v>13.644</v>
      </c>
      <c r="P4" s="18">
        <v>30.652999999999999</v>
      </c>
      <c r="Q4" s="18">
        <v>51.082999999999998</v>
      </c>
      <c r="R4" s="18">
        <v>51.074999999999996</v>
      </c>
      <c r="S4" s="18">
        <v>28.731999999999999</v>
      </c>
      <c r="T4" s="18">
        <v>25.559999999999995</v>
      </c>
      <c r="U4" s="18">
        <v>27.393999999999998</v>
      </c>
      <c r="V4" s="18">
        <v>31.574999999999999</v>
      </c>
      <c r="W4" s="18">
        <v>27.667999999999999</v>
      </c>
      <c r="X4" s="18">
        <v>28.105</v>
      </c>
      <c r="Y4" s="18">
        <v>249</v>
      </c>
      <c r="Z4" s="19"/>
      <c r="AA4" s="20">
        <f>SUM(B4:Z4)</f>
        <v>1211.2750000000001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22.61</v>
      </c>
      <c r="C7" s="28">
        <v>20.11</v>
      </c>
      <c r="D7" s="28">
        <v>20.11</v>
      </c>
      <c r="E7" s="28">
        <v>10</v>
      </c>
      <c r="F7" s="28">
        <v>15.15</v>
      </c>
      <c r="G7" s="28">
        <v>29.67</v>
      </c>
      <c r="H7" s="28">
        <v>51.39</v>
      </c>
      <c r="I7" s="28">
        <v>52.56</v>
      </c>
      <c r="J7" s="28">
        <v>47.35</v>
      </c>
      <c r="K7" s="28">
        <v>30.25</v>
      </c>
      <c r="L7" s="28">
        <v>30.25</v>
      </c>
      <c r="M7" s="28">
        <v>30.25</v>
      </c>
      <c r="N7" s="28">
        <v>30.25</v>
      </c>
      <c r="O7" s="28">
        <v>30.25</v>
      </c>
      <c r="P7" s="28">
        <v>56.78</v>
      </c>
      <c r="Q7" s="28">
        <v>60</v>
      </c>
      <c r="R7" s="28">
        <v>62.78</v>
      </c>
      <c r="S7" s="28">
        <v>69.92</v>
      </c>
      <c r="T7" s="28">
        <v>71.989999999999995</v>
      </c>
      <c r="U7" s="28">
        <v>68.95</v>
      </c>
      <c r="V7" s="28">
        <v>62.66</v>
      </c>
      <c r="W7" s="28">
        <v>59</v>
      </c>
      <c r="X7" s="28">
        <v>56.53</v>
      </c>
      <c r="Y7" s="28">
        <v>55.22</v>
      </c>
      <c r="Z7" s="29"/>
      <c r="AA7" s="30">
        <v>43.501249999999999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50</v>
      </c>
      <c r="C11" s="47">
        <v>54.633000000000003</v>
      </c>
      <c r="D11" s="47">
        <v>55.186999999999998</v>
      </c>
      <c r="E11" s="47">
        <v>50</v>
      </c>
      <c r="F11" s="47">
        <v>50</v>
      </c>
      <c r="G11" s="47">
        <v>50</v>
      </c>
      <c r="H11" s="47">
        <v>50</v>
      </c>
      <c r="I11" s="47">
        <v>101</v>
      </c>
      <c r="J11" s="47">
        <v>75.02</v>
      </c>
      <c r="K11" s="47">
        <v>1.3180000000000001</v>
      </c>
      <c r="L11" s="47">
        <v>1.07</v>
      </c>
      <c r="M11" s="47">
        <v>4.7789999999999999</v>
      </c>
      <c r="N11" s="47">
        <v>5.2009999999999996</v>
      </c>
      <c r="O11" s="47">
        <v>2.3660000000000001</v>
      </c>
      <c r="P11" s="47"/>
      <c r="Q11" s="47"/>
      <c r="R11" s="47"/>
      <c r="S11" s="47"/>
      <c r="T11" s="47"/>
      <c r="U11" s="47"/>
      <c r="V11" s="47"/>
      <c r="W11" s="47"/>
      <c r="X11" s="47"/>
      <c r="Y11" s="47">
        <v>231</v>
      </c>
      <c r="Z11" s="48"/>
      <c r="AA11" s="49">
        <f>SUM(B11:Z11)</f>
        <v>781.57400000000007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4.57</v>
      </c>
      <c r="C13" s="52">
        <v>3.661</v>
      </c>
      <c r="D13" s="52">
        <v>3.9390000000000001</v>
      </c>
      <c r="E13" s="52"/>
      <c r="F13" s="52">
        <v>3.7589999999999995</v>
      </c>
      <c r="G13" s="52">
        <v>3.6070000000000002</v>
      </c>
      <c r="H13" s="52">
        <v>17.407999999999998</v>
      </c>
      <c r="I13" s="52">
        <v>11.550999999999998</v>
      </c>
      <c r="J13" s="52">
        <v>9.5500000000000007</v>
      </c>
      <c r="K13" s="52">
        <v>11.497999999999999</v>
      </c>
      <c r="L13" s="52">
        <v>11.946</v>
      </c>
      <c r="M13" s="52">
        <v>8.3099999999999987</v>
      </c>
      <c r="N13" s="52">
        <v>7.26</v>
      </c>
      <c r="O13" s="52">
        <v>11.278</v>
      </c>
      <c r="P13" s="52">
        <v>30.652999999999999</v>
      </c>
      <c r="Q13" s="52">
        <v>51.082999999999998</v>
      </c>
      <c r="R13" s="52">
        <v>51.074999999999996</v>
      </c>
      <c r="S13" s="52">
        <v>28.588999999999999</v>
      </c>
      <c r="T13" s="52">
        <v>22.867999999999999</v>
      </c>
      <c r="U13" s="52">
        <v>27.393999999999998</v>
      </c>
      <c r="V13" s="52">
        <v>31.574999999999999</v>
      </c>
      <c r="W13" s="52">
        <v>27.667999999999999</v>
      </c>
      <c r="X13" s="52">
        <v>28.105</v>
      </c>
      <c r="Y13" s="52">
        <v>18</v>
      </c>
      <c r="Z13" s="53"/>
      <c r="AA13" s="54">
        <f>SUM(B13:Z13)</f>
        <v>425.34699999999998</v>
      </c>
    </row>
    <row r="14" spans="1:27" ht="30" customHeight="1" thickBot="1" x14ac:dyDescent="0.25">
      <c r="A14" s="55" t="s">
        <v>10</v>
      </c>
      <c r="B14" s="56">
        <f>IF(LEN(B$2)&gt;0,SUM(B10:B13),"")</f>
        <v>54.57</v>
      </c>
      <c r="C14" s="57">
        <f t="shared" ref="C14:Z14" si="0">IF(LEN(C$2)&gt;0,SUM(C10:C13),"")</f>
        <v>58.294000000000004</v>
      </c>
      <c r="D14" s="57">
        <f t="shared" si="0"/>
        <v>59.125999999999998</v>
      </c>
      <c r="E14" s="57">
        <f t="shared" si="0"/>
        <v>50</v>
      </c>
      <c r="F14" s="57">
        <f t="shared" si="0"/>
        <v>53.759</v>
      </c>
      <c r="G14" s="57">
        <f t="shared" si="0"/>
        <v>53.606999999999999</v>
      </c>
      <c r="H14" s="57">
        <f t="shared" si="0"/>
        <v>67.408000000000001</v>
      </c>
      <c r="I14" s="57">
        <f t="shared" si="0"/>
        <v>112.551</v>
      </c>
      <c r="J14" s="57">
        <f t="shared" si="0"/>
        <v>84.57</v>
      </c>
      <c r="K14" s="57">
        <f t="shared" si="0"/>
        <v>12.815999999999999</v>
      </c>
      <c r="L14" s="57">
        <f t="shared" si="0"/>
        <v>13.016</v>
      </c>
      <c r="M14" s="57">
        <f t="shared" si="0"/>
        <v>13.088999999999999</v>
      </c>
      <c r="N14" s="57">
        <f t="shared" si="0"/>
        <v>12.460999999999999</v>
      </c>
      <c r="O14" s="57">
        <f t="shared" si="0"/>
        <v>13.644</v>
      </c>
      <c r="P14" s="57">
        <f t="shared" si="0"/>
        <v>30.652999999999999</v>
      </c>
      <c r="Q14" s="57">
        <f t="shared" si="0"/>
        <v>51.082999999999998</v>
      </c>
      <c r="R14" s="57">
        <f t="shared" si="0"/>
        <v>51.074999999999996</v>
      </c>
      <c r="S14" s="57">
        <f t="shared" si="0"/>
        <v>28.588999999999999</v>
      </c>
      <c r="T14" s="57">
        <f t="shared" si="0"/>
        <v>22.867999999999999</v>
      </c>
      <c r="U14" s="57">
        <f t="shared" si="0"/>
        <v>27.393999999999998</v>
      </c>
      <c r="V14" s="57">
        <f t="shared" si="0"/>
        <v>31.574999999999999</v>
      </c>
      <c r="W14" s="57">
        <f t="shared" si="0"/>
        <v>27.667999999999999</v>
      </c>
      <c r="X14" s="57">
        <f t="shared" si="0"/>
        <v>28.105</v>
      </c>
      <c r="Y14" s="57">
        <f t="shared" si="0"/>
        <v>249</v>
      </c>
      <c r="Z14" s="58" t="str">
        <f t="shared" si="0"/>
        <v/>
      </c>
      <c r="AA14" s="59">
        <f>SUM(AA9:AA13)</f>
        <v>1206.921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1.5189999999999999</v>
      </c>
      <c r="J19" s="76"/>
      <c r="K19" s="76"/>
      <c r="L19" s="76"/>
      <c r="M19" s="76"/>
      <c r="N19" s="76"/>
      <c r="O19" s="76"/>
      <c r="P19" s="76"/>
      <c r="Q19" s="76"/>
      <c r="R19" s="76"/>
      <c r="S19" s="76">
        <v>0.14299999999999999</v>
      </c>
      <c r="T19" s="76">
        <v>2.6920000000000002</v>
      </c>
      <c r="U19" s="76"/>
      <c r="V19" s="76"/>
      <c r="W19" s="76"/>
      <c r="X19" s="76"/>
      <c r="Y19" s="76"/>
      <c r="Z19" s="73"/>
      <c r="AA19" s="74">
        <f>SUM(B19:Z19)</f>
        <v>4.3540000000000001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1.5189999999999999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0.14299999999999999</v>
      </c>
      <c r="T22" s="83">
        <f t="shared" si="1"/>
        <v>2.6920000000000002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4.3540000000000001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54.57</v>
      </c>
      <c r="C26" s="72">
        <v>58.293999999999997</v>
      </c>
      <c r="D26" s="72">
        <v>59.125999999999998</v>
      </c>
      <c r="E26" s="72">
        <v>50</v>
      </c>
      <c r="F26" s="72">
        <v>53.759</v>
      </c>
      <c r="G26" s="72">
        <v>53.606999999999999</v>
      </c>
      <c r="H26" s="72">
        <v>67.408000000000001</v>
      </c>
      <c r="I26" s="72">
        <v>114.07</v>
      </c>
      <c r="J26" s="72">
        <v>84.57</v>
      </c>
      <c r="K26" s="72">
        <v>12.816000000000001</v>
      </c>
      <c r="L26" s="72">
        <v>13.016</v>
      </c>
      <c r="M26" s="72">
        <v>13.089</v>
      </c>
      <c r="N26" s="72">
        <v>12.461</v>
      </c>
      <c r="O26" s="72">
        <v>13.644</v>
      </c>
      <c r="P26" s="72">
        <v>30.652999999999999</v>
      </c>
      <c r="Q26" s="72">
        <v>51.082999999999998</v>
      </c>
      <c r="R26" s="72">
        <v>51.075000000000003</v>
      </c>
      <c r="S26" s="72">
        <v>28.731999999999999</v>
      </c>
      <c r="T26" s="72">
        <v>25.56</v>
      </c>
      <c r="U26" s="72">
        <v>27.393999999999998</v>
      </c>
      <c r="V26" s="72">
        <v>31.574999999999999</v>
      </c>
      <c r="W26" s="72">
        <v>27.667999999999999</v>
      </c>
      <c r="X26" s="72">
        <v>28.105</v>
      </c>
      <c r="Y26" s="72">
        <v>249</v>
      </c>
      <c r="Z26" s="73"/>
      <c r="AA26" s="74">
        <f>SUM(B26:Z26)</f>
        <v>1211.2750000000001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54.57</v>
      </c>
      <c r="C28" s="57">
        <f t="shared" si="2"/>
        <v>58.293999999999997</v>
      </c>
      <c r="D28" s="57">
        <f t="shared" si="2"/>
        <v>59.125999999999998</v>
      </c>
      <c r="E28" s="57">
        <f t="shared" si="2"/>
        <v>50</v>
      </c>
      <c r="F28" s="57">
        <f t="shared" si="2"/>
        <v>53.759</v>
      </c>
      <c r="G28" s="57">
        <f t="shared" si="2"/>
        <v>53.606999999999999</v>
      </c>
      <c r="H28" s="57">
        <f t="shared" si="2"/>
        <v>67.408000000000001</v>
      </c>
      <c r="I28" s="57">
        <f t="shared" si="2"/>
        <v>114.07</v>
      </c>
      <c r="J28" s="57">
        <f t="shared" si="2"/>
        <v>84.57</v>
      </c>
      <c r="K28" s="57">
        <f t="shared" si="2"/>
        <v>12.816000000000001</v>
      </c>
      <c r="L28" s="57">
        <f t="shared" si="2"/>
        <v>13.016</v>
      </c>
      <c r="M28" s="57">
        <f t="shared" si="2"/>
        <v>13.089</v>
      </c>
      <c r="N28" s="57">
        <f t="shared" si="2"/>
        <v>12.461</v>
      </c>
      <c r="O28" s="57">
        <f t="shared" si="2"/>
        <v>13.644</v>
      </c>
      <c r="P28" s="57">
        <f t="shared" si="2"/>
        <v>30.652999999999999</v>
      </c>
      <c r="Q28" s="57">
        <f t="shared" si="2"/>
        <v>51.082999999999998</v>
      </c>
      <c r="R28" s="57">
        <f t="shared" si="2"/>
        <v>51.075000000000003</v>
      </c>
      <c r="S28" s="57">
        <f t="shared" si="2"/>
        <v>28.731999999999999</v>
      </c>
      <c r="T28" s="57">
        <f t="shared" si="2"/>
        <v>25.56</v>
      </c>
      <c r="U28" s="57">
        <f t="shared" si="2"/>
        <v>27.393999999999998</v>
      </c>
      <c r="V28" s="57">
        <f t="shared" si="2"/>
        <v>31.574999999999999</v>
      </c>
      <c r="W28" s="57">
        <f t="shared" si="2"/>
        <v>27.667999999999999</v>
      </c>
      <c r="X28" s="57">
        <f t="shared" si="2"/>
        <v>28.105</v>
      </c>
      <c r="Y28" s="57">
        <f t="shared" si="2"/>
        <v>249</v>
      </c>
      <c r="Z28" s="58">
        <f t="shared" si="2"/>
        <v>0</v>
      </c>
      <c r="AA28" s="59">
        <f t="shared" si="2"/>
        <v>1211.2750000000001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54.57</v>
      </c>
      <c r="C47" s="83">
        <f t="shared" ref="C47:Z47" si="8">SUM(C10:C13)+C22+C36</f>
        <v>58.294000000000004</v>
      </c>
      <c r="D47" s="83">
        <f t="shared" si="8"/>
        <v>59.125999999999998</v>
      </c>
      <c r="E47" s="83">
        <f t="shared" si="8"/>
        <v>50</v>
      </c>
      <c r="F47" s="83">
        <f t="shared" si="8"/>
        <v>53.759</v>
      </c>
      <c r="G47" s="83">
        <f t="shared" si="8"/>
        <v>53.606999999999999</v>
      </c>
      <c r="H47" s="83">
        <f t="shared" si="8"/>
        <v>67.408000000000001</v>
      </c>
      <c r="I47" s="83">
        <f t="shared" si="8"/>
        <v>114.07000000000001</v>
      </c>
      <c r="J47" s="83">
        <f t="shared" si="8"/>
        <v>84.57</v>
      </c>
      <c r="K47" s="83">
        <f t="shared" si="8"/>
        <v>12.815999999999999</v>
      </c>
      <c r="L47" s="83">
        <f t="shared" si="8"/>
        <v>13.016</v>
      </c>
      <c r="M47" s="83">
        <f t="shared" si="8"/>
        <v>13.088999999999999</v>
      </c>
      <c r="N47" s="83">
        <f t="shared" si="8"/>
        <v>12.460999999999999</v>
      </c>
      <c r="O47" s="83">
        <f t="shared" si="8"/>
        <v>13.644</v>
      </c>
      <c r="P47" s="83">
        <f t="shared" si="8"/>
        <v>30.652999999999999</v>
      </c>
      <c r="Q47" s="83">
        <f t="shared" si="8"/>
        <v>51.082999999999998</v>
      </c>
      <c r="R47" s="83">
        <f t="shared" si="8"/>
        <v>51.074999999999996</v>
      </c>
      <c r="S47" s="83">
        <f t="shared" si="8"/>
        <v>28.731999999999999</v>
      </c>
      <c r="T47" s="83">
        <f t="shared" si="8"/>
        <v>25.56</v>
      </c>
      <c r="U47" s="83">
        <f t="shared" si="8"/>
        <v>27.393999999999998</v>
      </c>
      <c r="V47" s="83">
        <f t="shared" si="8"/>
        <v>31.574999999999999</v>
      </c>
      <c r="W47" s="83">
        <f t="shared" si="8"/>
        <v>27.667999999999999</v>
      </c>
      <c r="X47" s="83">
        <f t="shared" si="8"/>
        <v>28.105</v>
      </c>
      <c r="Y47" s="83">
        <f t="shared" si="8"/>
        <v>249</v>
      </c>
      <c r="Z47" s="84">
        <f t="shared" si="8"/>
        <v>0</v>
      </c>
      <c r="AA47" s="100">
        <f>SUM(B47:Z47)</f>
        <v>1211.2750000000001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2021-01-08T13:48:37Z</dcterms:created>
  <dcterms:modified xsi:type="dcterms:W3CDTF">2021-01-08T13:48:38Z</dcterms:modified>
</cp:coreProperties>
</file>