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<sst xmlns="http://schemas.openxmlformats.org/spreadsheetml/2006/main" count="110" uniqueCount="50">
  <si>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07/01/2021 15:53:19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</si>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</sst>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28.914999999999999</c:v>
                </c:pt>
                <c:pt idx="6">
                  <c:v>63</c:v>
                </c:pt>
                <c:pt idx="7">
                  <c:v>84.283000000000001</c:v>
                </c:pt>
                <c:pt idx="8">
                  <c:v>13.217000000000001</c:v>
                </c:pt>
                <c:pt idx="9">
                  <c:v>10.388</c:v>
                </c:pt>
                <c:pt idx="10">
                  <c:v>13.956</c:v>
                </c:pt>
                <c:pt idx="11">
                  <c:v>16.529</c:v>
                </c:pt>
                <c:pt idx="12">
                  <c:v>18.091999999999999</c:v>
                </c:pt>
                <c:pt idx="13">
                  <c:v>18.395</c:v>
                </c:pt>
                <c:pt idx="14">
                  <c:v>9.8129999999999988</c:v>
                </c:pt>
                <c:pt idx="15">
                  <c:v>20.436</c:v>
                </c:pt>
                <c:pt idx="16">
                  <c:v>4.9800000000000004</c:v>
                </c:pt>
                <c:pt idx="17">
                  <c:v>2.4460000000000002</c:v>
                </c:pt>
                <c:pt idx="18">
                  <c:v>96.917000000000002</c:v>
                </c:pt>
                <c:pt idx="19">
                  <c:v>97.055999999999997</c:v>
                </c:pt>
                <c:pt idx="20">
                  <c:v>2.54</c:v>
                </c:pt>
                <c:pt idx="21">
                  <c:v>1.879</c:v>
                </c:pt>
                <c:pt idx="22">
                  <c:v>2.649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22.445</c:v>
                </c:pt>
                <c:pt idx="1">
                  <c:v>2.7690000000000001</c:v>
                </c:pt>
                <c:pt idx="2">
                  <c:v>2.9129999999999998</c:v>
                </c:pt>
                <c:pt idx="3">
                  <c:v>3.585</c:v>
                </c:pt>
                <c:pt idx="4">
                  <c:v>4.0910000000000002</c:v>
                </c:pt>
                <c:pt idx="5">
                  <c:v>1.3340000000000001</c:v>
                </c:pt>
                <c:pt idx="7">
                  <c:v>9.1999999999999998E-2</c:v>
                </c:pt>
                <c:pt idx="8">
                  <c:v>0.371</c:v>
                </c:pt>
                <c:pt idx="9">
                  <c:v>9.1379999999999999</c:v>
                </c:pt>
                <c:pt idx="10">
                  <c:v>8.895999999999999</c:v>
                </c:pt>
                <c:pt idx="11">
                  <c:v>12.538</c:v>
                </c:pt>
                <c:pt idx="12">
                  <c:v>19.594000000000001</c:v>
                </c:pt>
                <c:pt idx="13">
                  <c:v>19.219000000000001</c:v>
                </c:pt>
                <c:pt idx="14">
                  <c:v>5.0679999999999996</c:v>
                </c:pt>
                <c:pt idx="15">
                  <c:v>0.51600000000000001</c:v>
                </c:pt>
                <c:pt idx="16">
                  <c:v>0.16800000000000001</c:v>
                </c:pt>
                <c:pt idx="17">
                  <c:v>0.29099999999999998</c:v>
                </c:pt>
                <c:pt idx="18">
                  <c:v>0.20599999999999999</c:v>
                </c:pt>
                <c:pt idx="23">
                  <c:v>2.8479999999999999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26775952"/>
        <c:axId val="2267771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57.305</c:v>
                </c:pt>
                <c:pt idx="1">
                  <c:v>5.1440000000000001</c:v>
                </c:pt>
                <c:pt idx="2">
                  <c:v>6.0060000000000011</c:v>
                </c:pt>
                <c:pt idx="3">
                  <c:v>5.6610000000000005</c:v>
                </c:pt>
                <c:pt idx="4">
                  <c:v>5.9909999999999997</c:v>
                </c:pt>
                <c:pt idx="5">
                  <c:v>5.9980000000000011</c:v>
                </c:pt>
                <c:pt idx="6">
                  <c:v>72.304000000000016</c:v>
                </c:pt>
                <c:pt idx="7">
                  <c:v>91.843999999999994</c:v>
                </c:pt>
                <c:pt idx="8">
                  <c:v>13.588000000000001</c:v>
                </c:pt>
                <c:pt idx="9">
                  <c:v>19.526</c:v>
                </c:pt>
                <c:pt idx="10">
                  <c:v>22.852</c:v>
                </c:pt>
                <c:pt idx="11">
                  <c:v>29.067</c:v>
                </c:pt>
                <c:pt idx="12">
                  <c:v>37.686</c:v>
                </c:pt>
                <c:pt idx="13">
                  <c:v>37.614000000000004</c:v>
                </c:pt>
                <c:pt idx="14">
                  <c:v>14.881</c:v>
                </c:pt>
                <c:pt idx="15">
                  <c:v>29.428000000000001</c:v>
                </c:pt>
                <c:pt idx="16">
                  <c:v>6.95</c:v>
                </c:pt>
                <c:pt idx="17">
                  <c:v>4.2</c:v>
                </c:pt>
                <c:pt idx="18">
                  <c:v>99.2</c:v>
                </c:pt>
                <c:pt idx="19">
                  <c:v>99.2</c:v>
                </c:pt>
                <c:pt idx="20">
                  <c:v>4.875</c:v>
                </c:pt>
                <c:pt idx="21">
                  <c:v>4.907</c:v>
                </c:pt>
                <c:pt idx="22">
                  <c:v>4.2460000000000004</c:v>
                </c:pt>
                <c:pt idx="23">
                  <c:v>4.2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6775952"/>
        <c:axId val="2267771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47.52</c:v>
                </c:pt>
                <c:pt idx="1">
                  <c:v>23.39</c:v>
                </c:pt>
                <c:pt idx="2">
                  <c:v>20.03</c:v>
                </c:pt>
                <c:pt idx="3">
                  <c:v>17.25</c:v>
                </c:pt>
                <c:pt idx="4">
                  <c:v>18.2</c:v>
                </c:pt>
                <c:pt idx="5">
                  <c:v>24.77</c:v>
                </c:pt>
                <c:pt idx="6">
                  <c:v>42.7</c:v>
                </c:pt>
                <c:pt idx="7">
                  <c:v>55.1</c:v>
                </c:pt>
                <c:pt idx="8">
                  <c:v>78.81</c:v>
                </c:pt>
                <c:pt idx="9">
                  <c:v>72.739999999999995</c:v>
                </c:pt>
                <c:pt idx="10">
                  <c:v>69.14</c:v>
                </c:pt>
                <c:pt idx="11">
                  <c:v>66.16</c:v>
                </c:pt>
                <c:pt idx="12">
                  <c:v>64.81</c:v>
                </c:pt>
                <c:pt idx="13">
                  <c:v>62.09</c:v>
                </c:pt>
                <c:pt idx="14">
                  <c:v>65</c:v>
                </c:pt>
                <c:pt idx="15">
                  <c:v>66.099999999999994</c:v>
                </c:pt>
                <c:pt idx="16">
                  <c:v>68.84</c:v>
                </c:pt>
                <c:pt idx="17">
                  <c:v>82.74</c:v>
                </c:pt>
                <c:pt idx="18">
                  <c:v>82.74</c:v>
                </c:pt>
                <c:pt idx="19">
                  <c:v>81.8</c:v>
                </c:pt>
                <c:pt idx="20">
                  <c:v>68.739999999999995</c:v>
                </c:pt>
                <c:pt idx="21">
                  <c:v>51.83</c:v>
                </c:pt>
                <c:pt idx="22">
                  <c:v>49.74</c:v>
                </c:pt>
                <c:pt idx="23">
                  <c:v>46.52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417456"/>
        <c:axId val="189423336"/>
      </c:lineChart>
      <c:catAx>
        <c:axId val="226775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6777128"/>
        <c:crosses val="autoZero"/>
        <c:auto val="1"/>
        <c:lblAlgn val="ctr"/>
        <c:lblOffset val="100"/>
        <c:noMultiLvlLbl val="0"/>
      </c:catAx>
      <c:valAx>
        <c:axId val="226777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6775952"/>
        <c:crosses val="autoZero"/>
        <c:crossBetween val="between"/>
      </c:valAx>
      <c:valAx>
        <c:axId val="189423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417456"/>
        <c:crosses val="max"/>
        <c:crossBetween val="between"/>
      </c:valAx>
      <c:catAx>
        <c:axId val="1894174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9423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44204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505.49100000000016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116.08199999999999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61.099999999999994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3.1500000000000004</v>
          </cell>
        </row>
        <row r="40">
          <cell r="C40">
            <v>141.42599999999999</v>
          </cell>
        </row>
        <row r="41">
          <cell r="C41">
            <v>57.058999999999997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148.99</v>
          </cell>
        </row>
        <row r="46">
          <cell r="C46">
            <v>215</v>
          </cell>
        </row>
        <row r="47">
          <cell r="C47">
            <v>117.04800000000002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47.52</v>
          </cell>
          <cell r="C7">
            <v>23.39</v>
          </cell>
          <cell r="D7">
            <v>20.03</v>
          </cell>
          <cell r="E7">
            <v>17.25</v>
          </cell>
          <cell r="F7">
            <v>18.2</v>
          </cell>
          <cell r="G7">
            <v>24.77</v>
          </cell>
          <cell r="H7">
            <v>42.7</v>
          </cell>
          <cell r="I7">
            <v>55.1</v>
          </cell>
          <cell r="J7">
            <v>78.81</v>
          </cell>
          <cell r="K7">
            <v>72.739999999999995</v>
          </cell>
          <cell r="L7">
            <v>69.14</v>
          </cell>
          <cell r="M7">
            <v>66.16</v>
          </cell>
          <cell r="N7">
            <v>64.81</v>
          </cell>
          <cell r="O7">
            <v>62.09</v>
          </cell>
          <cell r="P7">
            <v>65</v>
          </cell>
          <cell r="Q7">
            <v>66.099999999999994</v>
          </cell>
          <cell r="R7">
            <v>68.84</v>
          </cell>
          <cell r="S7">
            <v>82.74</v>
          </cell>
          <cell r="T7">
            <v>82.74</v>
          </cell>
          <cell r="U7">
            <v>81.8</v>
          </cell>
          <cell r="V7">
            <v>68.739999999999995</v>
          </cell>
          <cell r="W7">
            <v>51.83</v>
          </cell>
          <cell r="X7">
            <v>49.74</v>
          </cell>
          <cell r="Y7">
            <v>46.52</v>
          </cell>
        </row>
        <row r="26">
          <cell r="H26">
            <v>63</v>
          </cell>
        </row>
        <row r="29">
          <cell r="B29">
            <v>28.914999999999999</v>
          </cell>
          <cell r="I29">
            <v>84.283000000000001</v>
          </cell>
          <cell r="Q29">
            <v>20.436</v>
          </cell>
          <cell r="T29">
            <v>95</v>
          </cell>
          <cell r="U29">
            <v>95</v>
          </cell>
        </row>
        <row r="37">
          <cell r="J37">
            <v>9.0060000000000002</v>
          </cell>
          <cell r="K37">
            <v>0.246</v>
          </cell>
          <cell r="L37">
            <v>6.069</v>
          </cell>
          <cell r="M37">
            <v>6.0789999999999997</v>
          </cell>
          <cell r="N37">
            <v>6.1340000000000003</v>
          </cell>
          <cell r="O37">
            <v>6.0449999999999999</v>
          </cell>
          <cell r="P37">
            <v>3.4340000000000002</v>
          </cell>
          <cell r="U37">
            <v>2</v>
          </cell>
          <cell r="V37">
            <v>2</v>
          </cell>
          <cell r="W37">
            <v>1.879</v>
          </cell>
          <cell r="X37">
            <v>2.649</v>
          </cell>
        </row>
        <row r="38">
          <cell r="J38">
            <v>4.2110000000000003</v>
          </cell>
          <cell r="K38">
            <v>10.141999999999999</v>
          </cell>
          <cell r="L38">
            <v>7.8869999999999996</v>
          </cell>
          <cell r="M38">
            <v>10.45</v>
          </cell>
          <cell r="N38">
            <v>11.958</v>
          </cell>
          <cell r="O38">
            <v>12.35</v>
          </cell>
          <cell r="P38">
            <v>6.3789999999999996</v>
          </cell>
          <cell r="R38">
            <v>4.9800000000000004</v>
          </cell>
          <cell r="S38">
            <v>2.4460000000000002</v>
          </cell>
          <cell r="T38">
            <v>1.917</v>
          </cell>
          <cell r="U38">
            <v>5.6000000000000001E-2</v>
          </cell>
          <cell r="V38">
            <v>0.54</v>
          </cell>
        </row>
        <row r="59">
          <cell r="B59">
            <v>22.445</v>
          </cell>
          <cell r="C59">
            <v>2.7690000000000001</v>
          </cell>
          <cell r="D59">
            <v>2.9129999999999998</v>
          </cell>
          <cell r="E59">
            <v>3.585</v>
          </cell>
          <cell r="F59">
            <v>4.0910000000000002</v>
          </cell>
          <cell r="G59">
            <v>1.3340000000000001</v>
          </cell>
          <cell r="I59">
            <v>9.1999999999999998E-2</v>
          </cell>
          <cell r="J59">
            <v>0.371</v>
          </cell>
          <cell r="K59">
            <v>9.1379999999999999</v>
          </cell>
          <cell r="L59">
            <v>8.895999999999999</v>
          </cell>
          <cell r="M59">
            <v>12.538</v>
          </cell>
          <cell r="N59">
            <v>19.594000000000001</v>
          </cell>
          <cell r="O59">
            <v>19.219000000000001</v>
          </cell>
          <cell r="P59">
            <v>5.0679999999999996</v>
          </cell>
          <cell r="Q59">
            <v>0.51600000000000001</v>
          </cell>
          <cell r="R59">
            <v>0.16800000000000001</v>
          </cell>
          <cell r="S59">
            <v>0.29099999999999998</v>
          </cell>
          <cell r="T59">
            <v>0.20599999999999999</v>
          </cell>
          <cell r="Y59">
            <v>2.8479999999999999</v>
          </cell>
        </row>
        <row r="66">
          <cell r="B66">
            <v>5.9450000000000003</v>
          </cell>
          <cell r="C66">
            <v>2.375</v>
          </cell>
          <cell r="D66">
            <v>3.093</v>
          </cell>
          <cell r="E66">
            <v>2.0760000000000001</v>
          </cell>
          <cell r="F66">
            <v>1.9</v>
          </cell>
          <cell r="G66">
            <v>4.6639999999999997</v>
          </cell>
          <cell r="H66">
            <v>9.3039999999999985</v>
          </cell>
          <cell r="I66">
            <v>7.4690000000000003</v>
          </cell>
          <cell r="Q66">
            <v>8.4759999999999991</v>
          </cell>
          <cell r="R66">
            <v>1.802</v>
          </cell>
          <cell r="S66">
            <v>1.4630000000000001</v>
          </cell>
          <cell r="T66">
            <v>2.077</v>
          </cell>
          <cell r="U66">
            <v>2.1440000000000001</v>
          </cell>
          <cell r="V66">
            <v>2.335</v>
          </cell>
          <cell r="W66">
            <v>3.0280000000000005</v>
          </cell>
          <cell r="X66">
            <v>1.597</v>
          </cell>
          <cell r="Y66">
            <v>1.3519999999999999</v>
          </cell>
        </row>
      </sheetData>
      <sheetData sheetId="17">
        <row r="26">
          <cell r="I26">
            <v>85.99</v>
          </cell>
        </row>
        <row r="29">
          <cell r="H29">
            <v>63</v>
          </cell>
        </row>
        <row r="44">
          <cell r="Q44">
            <v>25</v>
          </cell>
          <cell r="T44">
            <v>95</v>
          </cell>
          <cell r="U44">
            <v>95</v>
          </cell>
        </row>
        <row r="59">
          <cell r="C59">
            <v>5.0890000000000004</v>
          </cell>
          <cell r="D59">
            <v>5.8190000000000008</v>
          </cell>
          <cell r="E59">
            <v>5.5500000000000007</v>
          </cell>
          <cell r="F59">
            <v>5.9909999999999997</v>
          </cell>
          <cell r="G59">
            <v>5.9980000000000011</v>
          </cell>
          <cell r="H59">
            <v>9.2469999999999999</v>
          </cell>
          <cell r="I59">
            <v>5.5500000000000007</v>
          </cell>
          <cell r="J59">
            <v>4.9880000000000004</v>
          </cell>
          <cell r="K59">
            <v>5.1779999999999999</v>
          </cell>
          <cell r="L59">
            <v>4.8600000000000003</v>
          </cell>
          <cell r="M59">
            <v>4.2</v>
          </cell>
          <cell r="N59">
            <v>4.2</v>
          </cell>
          <cell r="O59">
            <v>4.2</v>
          </cell>
          <cell r="P59">
            <v>4.2</v>
          </cell>
          <cell r="Q59">
            <v>4.2</v>
          </cell>
          <cell r="R59">
            <v>6.95</v>
          </cell>
          <cell r="S59">
            <v>4.2</v>
          </cell>
          <cell r="T59">
            <v>4.2</v>
          </cell>
          <cell r="U59">
            <v>4.2</v>
          </cell>
          <cell r="V59">
            <v>4.875</v>
          </cell>
          <cell r="W59">
            <v>4.907</v>
          </cell>
          <cell r="X59">
            <v>4.2460000000000004</v>
          </cell>
          <cell r="Y59">
            <v>4.2</v>
          </cell>
        </row>
        <row r="65">
          <cell r="H65">
            <v>5.7000000000000002E-2</v>
          </cell>
          <cell r="I65">
            <v>0.30399999999999999</v>
          </cell>
          <cell r="J65">
            <v>0.36299999999999999</v>
          </cell>
          <cell r="K65">
            <v>0.38200000000000001</v>
          </cell>
          <cell r="L65">
            <v>0.34200000000000003</v>
          </cell>
          <cell r="M65">
            <v>0.27900000000000003</v>
          </cell>
          <cell r="N65">
            <v>0.38600000000000001</v>
          </cell>
          <cell r="O65">
            <v>0.40300000000000002</v>
          </cell>
          <cell r="P65">
            <v>0.40600000000000003</v>
          </cell>
          <cell r="Q65">
            <v>0.22800000000000001</v>
          </cell>
        </row>
        <row r="66">
          <cell r="B66">
            <v>0.246</v>
          </cell>
          <cell r="C66">
            <v>5.5E-2</v>
          </cell>
          <cell r="D66">
            <v>0.187</v>
          </cell>
          <cell r="E66">
            <v>0.111</v>
          </cell>
          <cell r="J66">
            <v>8.2370000000000001</v>
          </cell>
          <cell r="K66">
            <v>13.966000000000001</v>
          </cell>
          <cell r="L66">
            <v>17.649999999999999</v>
          </cell>
          <cell r="M66">
            <v>24.588000000000001</v>
          </cell>
          <cell r="N66">
            <v>33.1</v>
          </cell>
          <cell r="O66">
            <v>33.010999999999996</v>
          </cell>
          <cell r="P66">
            <v>10.275</v>
          </cell>
        </row>
        <row r="67">
          <cell r="B67">
            <v>57.058999999999997</v>
          </cell>
        </row>
      </sheetData>
      <sheetData sheetId="18">
        <row r="7">
          <cell r="B7">
            <v>47.52</v>
          </cell>
          <cell r="C7">
            <v>23.39</v>
          </cell>
          <cell r="D7">
            <v>20.03</v>
          </cell>
          <cell r="E7">
            <v>17.25</v>
          </cell>
          <cell r="F7">
            <v>18.2</v>
          </cell>
          <cell r="G7">
            <v>24.77</v>
          </cell>
          <cell r="H7">
            <v>42.7</v>
          </cell>
          <cell r="I7">
            <v>55.1</v>
          </cell>
          <cell r="J7">
            <v>78.81</v>
          </cell>
          <cell r="K7">
            <v>72.739999999999995</v>
          </cell>
          <cell r="L7">
            <v>69.14</v>
          </cell>
          <cell r="M7">
            <v>66.16</v>
          </cell>
          <cell r="N7">
            <v>64.81</v>
          </cell>
          <cell r="O7">
            <v>62.09</v>
          </cell>
          <cell r="P7">
            <v>65</v>
          </cell>
          <cell r="Q7">
            <v>66.099999999999994</v>
          </cell>
          <cell r="R7">
            <v>68.84</v>
          </cell>
          <cell r="S7">
            <v>82.74</v>
          </cell>
          <cell r="T7">
            <v>82.74</v>
          </cell>
          <cell r="U7">
            <v>81.8</v>
          </cell>
          <cell r="V7">
            <v>68.739999999999995</v>
          </cell>
          <cell r="W7">
            <v>51.83</v>
          </cell>
          <cell r="X7">
            <v>49.74</v>
          </cell>
          <cell r="Y7">
            <v>46.52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EUNICE_TRADING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PETROGAZ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44202</v>
          </cell>
        </row>
        <row r="4">
          <cell r="B4">
            <v>44202</v>
          </cell>
        </row>
        <row r="5">
          <cell r="B5">
            <v>44202</v>
          </cell>
        </row>
        <row r="6">
          <cell r="B6">
            <v>44202</v>
          </cell>
        </row>
        <row r="7">
          <cell r="B7">
            <v>44202</v>
          </cell>
        </row>
        <row r="8">
          <cell r="B8">
            <v>44202</v>
          </cell>
        </row>
        <row r="9">
          <cell r="B9">
            <v>44202</v>
          </cell>
        </row>
        <row r="10">
          <cell r="B10">
            <v>44202</v>
          </cell>
        </row>
        <row r="11">
          <cell r="B11">
            <v>44202</v>
          </cell>
        </row>
        <row r="12">
          <cell r="B12">
            <v>44202</v>
          </cell>
        </row>
        <row r="13">
          <cell r="B13">
            <v>44202</v>
          </cell>
        </row>
        <row r="14">
          <cell r="B14">
            <v>44202</v>
          </cell>
        </row>
        <row r="15">
          <cell r="B15">
            <v>44202</v>
          </cell>
        </row>
        <row r="16">
          <cell r="B16">
            <v>44202</v>
          </cell>
        </row>
      </sheetData>
      <sheetData sheetId="41">
        <row r="2">
          <cell r="C2">
            <v>44205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488.13780000000003</v>
          </cell>
          <cell r="J12">
            <v>488.13799999999998</v>
          </cell>
          <cell r="K12">
            <v>488.13799999999998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333.81299999999999</v>
          </cell>
          <cell r="J13">
            <v>333.81299999999999</v>
          </cell>
          <cell r="K13">
            <v>333.81299999999999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168.5849</v>
          </cell>
          <cell r="J24">
            <v>168.58500000000001</v>
          </cell>
          <cell r="K24">
            <v>168.58500000000001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44203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57.304999999999993</v>
      </c>
      <c r="C4" s="18">
        <v>5.1440000000000001</v>
      </c>
      <c r="D4" s="18">
        <v>6.0060000000000002</v>
      </c>
      <c r="E4" s="18">
        <v>5.6609999999999996</v>
      </c>
      <c r="F4" s="18">
        <v>5.9909999999999997</v>
      </c>
      <c r="G4" s="18">
        <v>5.9979999999999993</v>
      </c>
      <c r="H4" s="18">
        <v>72.303999999999988</v>
      </c>
      <c r="I4" s="18">
        <v>91.844000000000008</v>
      </c>
      <c r="J4" s="18">
        <v>13.588000000000001</v>
      </c>
      <c r="K4" s="18">
        <v>19.526</v>
      </c>
      <c r="L4" s="18">
        <v>22.851999999999997</v>
      </c>
      <c r="M4" s="18">
        <v>29.067</v>
      </c>
      <c r="N4" s="18">
        <v>37.686</v>
      </c>
      <c r="O4" s="18">
        <v>37.613999999999997</v>
      </c>
      <c r="P4" s="18">
        <v>14.881</v>
      </c>
      <c r="Q4" s="18">
        <v>29.427999999999997</v>
      </c>
      <c r="R4" s="18">
        <v>6.9500000000000011</v>
      </c>
      <c r="S4" s="18">
        <v>4.2</v>
      </c>
      <c r="T4" s="18">
        <v>99.2</v>
      </c>
      <c r="U4" s="18">
        <v>99.2</v>
      </c>
      <c r="V4" s="18">
        <v>4.875</v>
      </c>
      <c r="W4" s="18">
        <v>4.907</v>
      </c>
      <c r="X4" s="18">
        <v>4.2460000000000004</v>
      </c>
      <c r="Y4" s="18">
        <v>4.1999999999999993</v>
      </c>
      <c r="Z4" s="19"/>
      <c r="AA4" s="20">
        <f>SUM(B4:Z4)</f>
        <v>682.67300000000012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47.52</v>
      </c>
      <c r="C7" s="28">
        <v>23.39</v>
      </c>
      <c r="D7" s="28">
        <v>20.03</v>
      </c>
      <c r="E7" s="28">
        <v>17.25</v>
      </c>
      <c r="F7" s="28">
        <v>18.2</v>
      </c>
      <c r="G7" s="28">
        <v>24.77</v>
      </c>
      <c r="H7" s="28">
        <v>42.7</v>
      </c>
      <c r="I7" s="28">
        <v>55.1</v>
      </c>
      <c r="J7" s="28">
        <v>78.81</v>
      </c>
      <c r="K7" s="28">
        <v>72.739999999999995</v>
      </c>
      <c r="L7" s="28">
        <v>69.14</v>
      </c>
      <c r="M7" s="28">
        <v>66.16</v>
      </c>
      <c r="N7" s="28">
        <v>64.81</v>
      </c>
      <c r="O7" s="28">
        <v>62.09</v>
      </c>
      <c r="P7" s="28">
        <v>65</v>
      </c>
      <c r="Q7" s="28">
        <v>66.099999999999994</v>
      </c>
      <c r="R7" s="28">
        <v>68.84</v>
      </c>
      <c r="S7" s="28">
        <v>82.74</v>
      </c>
      <c r="T7" s="28">
        <v>82.74</v>
      </c>
      <c r="U7" s="28">
        <v>81.8</v>
      </c>
      <c r="V7" s="28">
        <v>68.739999999999995</v>
      </c>
      <c r="W7" s="28">
        <v>51.83</v>
      </c>
      <c r="X7" s="28">
        <v>49.74</v>
      </c>
      <c r="Y7" s="28">
        <v>46.52</v>
      </c>
      <c r="Z7" s="29"/>
      <c r="AA7" s="30">
        <f>IF(SUM(GR_MAINLAND_MCP_SUM_SELL)&lt;&gt;0,AVERAGEIF(GR_MAINLAND_MCP_SUM_SELL,"&lt;&gt;"""),"")</f>
        <v>55.281666666666659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28.914999999999999</v>
      </c>
      <c r="C11" s="47"/>
      <c r="D11" s="47"/>
      <c r="E11" s="47"/>
      <c r="F11" s="47"/>
      <c r="G11" s="47"/>
      <c r="H11" s="47">
        <v>63</v>
      </c>
      <c r="I11" s="47">
        <v>84.283000000000001</v>
      </c>
      <c r="J11" s="47">
        <v>13.217000000000001</v>
      </c>
      <c r="K11" s="47">
        <v>10.388</v>
      </c>
      <c r="L11" s="47">
        <v>13.956</v>
      </c>
      <c r="M11" s="47">
        <v>16.529</v>
      </c>
      <c r="N11" s="47">
        <v>18.091999999999999</v>
      </c>
      <c r="O11" s="47">
        <v>18.395</v>
      </c>
      <c r="P11" s="47">
        <v>9.8129999999999988</v>
      </c>
      <c r="Q11" s="47">
        <v>20.436</v>
      </c>
      <c r="R11" s="47">
        <v>4.9800000000000004</v>
      </c>
      <c r="S11" s="47">
        <v>2.4460000000000002</v>
      </c>
      <c r="T11" s="47">
        <v>96.917000000000002</v>
      </c>
      <c r="U11" s="47">
        <v>97.055999999999997</v>
      </c>
      <c r="V11" s="47">
        <v>2.54</v>
      </c>
      <c r="W11" s="47">
        <v>1.879</v>
      </c>
      <c r="X11" s="47">
        <v>2.649</v>
      </c>
      <c r="Y11" s="47"/>
      <c r="Z11" s="48"/>
      <c r="AA11" s="49">
        <f>SUM(B11:Z11)</f>
        <v>505.49099999999999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22.445</v>
      </c>
      <c r="C13" s="52">
        <v>2.7690000000000001</v>
      </c>
      <c r="D13" s="52">
        <v>2.9129999999999998</v>
      </c>
      <c r="E13" s="52">
        <v>3.585</v>
      </c>
      <c r="F13" s="52">
        <v>4.0910000000000002</v>
      </c>
      <c r="G13" s="52">
        <v>1.3340000000000001</v>
      </c>
      <c r="H13" s="52"/>
      <c r="I13" s="52">
        <v>9.1999999999999998E-2</v>
      </c>
      <c r="J13" s="52">
        <v>0.371</v>
      </c>
      <c r="K13" s="52">
        <v>9.1379999999999999</v>
      </c>
      <c r="L13" s="52">
        <v>8.895999999999999</v>
      </c>
      <c r="M13" s="52">
        <v>12.538</v>
      </c>
      <c r="N13" s="52">
        <v>19.594000000000001</v>
      </c>
      <c r="O13" s="52">
        <v>19.219000000000001</v>
      </c>
      <c r="P13" s="52">
        <v>5.0679999999999996</v>
      </c>
      <c r="Q13" s="52">
        <v>0.51600000000000001</v>
      </c>
      <c r="R13" s="52">
        <v>0.16800000000000001</v>
      </c>
      <c r="S13" s="52">
        <v>0.29099999999999998</v>
      </c>
      <c r="T13" s="52">
        <v>0.20599999999999999</v>
      </c>
      <c r="U13" s="52"/>
      <c r="V13" s="52"/>
      <c r="W13" s="52"/>
      <c r="X13" s="52"/>
      <c r="Y13" s="52">
        <v>2.8479999999999999</v>
      </c>
      <c r="Z13" s="53"/>
      <c r="AA13" s="54">
        <f>SUM(B13:Z13)</f>
        <v>116.08199999999999</v>
      </c>
    </row>
    <row r="14" spans="1:27" ht="30" customHeight="1" thickBot="1" x14ac:dyDescent="0.25">
      <c r="A14" s="55" t="s">
        <v>10</v>
      </c>
      <c r="B14" s="56">
        <f>IF(LEN(B$2)&gt;0,SUM(B10:B13),"")</f>
        <v>51.36</v>
      </c>
      <c r="C14" s="57">
        <f t="shared" ref="C14:Z14" si="0">IF(LEN(C$2)&gt;0,SUM(C10:C13),"")</f>
        <v>2.7690000000000001</v>
      </c>
      <c r="D14" s="57">
        <f t="shared" si="0"/>
        <v>2.9129999999999998</v>
      </c>
      <c r="E14" s="57">
        <f t="shared" si="0"/>
        <v>3.585</v>
      </c>
      <c r="F14" s="57">
        <f t="shared" si="0"/>
        <v>4.0910000000000002</v>
      </c>
      <c r="G14" s="57">
        <f t="shared" si="0"/>
        <v>1.3340000000000001</v>
      </c>
      <c r="H14" s="57">
        <f t="shared" si="0"/>
        <v>63</v>
      </c>
      <c r="I14" s="57">
        <f t="shared" si="0"/>
        <v>84.375</v>
      </c>
      <c r="J14" s="57">
        <f t="shared" si="0"/>
        <v>13.588000000000001</v>
      </c>
      <c r="K14" s="57">
        <f t="shared" si="0"/>
        <v>19.526</v>
      </c>
      <c r="L14" s="57">
        <f t="shared" si="0"/>
        <v>22.851999999999997</v>
      </c>
      <c r="M14" s="57">
        <f t="shared" si="0"/>
        <v>29.067</v>
      </c>
      <c r="N14" s="57">
        <f t="shared" si="0"/>
        <v>37.686</v>
      </c>
      <c r="O14" s="57">
        <f t="shared" si="0"/>
        <v>37.614000000000004</v>
      </c>
      <c r="P14" s="57">
        <f t="shared" si="0"/>
        <v>14.880999999999998</v>
      </c>
      <c r="Q14" s="57">
        <f t="shared" si="0"/>
        <v>20.951999999999998</v>
      </c>
      <c r="R14" s="57">
        <f t="shared" si="0"/>
        <v>5.1480000000000006</v>
      </c>
      <c r="S14" s="57">
        <f t="shared" si="0"/>
        <v>2.7370000000000001</v>
      </c>
      <c r="T14" s="57">
        <f t="shared" si="0"/>
        <v>97.123000000000005</v>
      </c>
      <c r="U14" s="57">
        <f t="shared" si="0"/>
        <v>97.055999999999997</v>
      </c>
      <c r="V14" s="57">
        <f t="shared" si="0"/>
        <v>2.54</v>
      </c>
      <c r="W14" s="57">
        <f t="shared" si="0"/>
        <v>1.879</v>
      </c>
      <c r="X14" s="57">
        <f t="shared" si="0"/>
        <v>2.649</v>
      </c>
      <c r="Y14" s="57">
        <f t="shared" si="0"/>
        <v>2.8479999999999999</v>
      </c>
      <c r="Z14" s="58" t="str">
        <f t="shared" si="0"/>
        <v/>
      </c>
      <c r="AA14" s="59">
        <f>SUM(AA9:AA13)</f>
        <v>621.57299999999998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5.9450000000000003</v>
      </c>
      <c r="C19" s="76">
        <v>2.375</v>
      </c>
      <c r="D19" s="76">
        <v>3.093</v>
      </c>
      <c r="E19" s="76">
        <v>2.0760000000000001</v>
      </c>
      <c r="F19" s="76">
        <v>1.9</v>
      </c>
      <c r="G19" s="76">
        <v>4.6639999999999997</v>
      </c>
      <c r="H19" s="76">
        <v>9.3039999999999985</v>
      </c>
      <c r="I19" s="76">
        <v>7.4690000000000003</v>
      </c>
      <c r="J19" s="76"/>
      <c r="K19" s="76"/>
      <c r="L19" s="76"/>
      <c r="M19" s="76"/>
      <c r="N19" s="76"/>
      <c r="O19" s="76"/>
      <c r="P19" s="76"/>
      <c r="Q19" s="76">
        <v>8.4759999999999991</v>
      </c>
      <c r="R19" s="76">
        <v>1.802</v>
      </c>
      <c r="S19" s="76">
        <v>1.4630000000000001</v>
      </c>
      <c r="T19" s="76">
        <v>2.077</v>
      </c>
      <c r="U19" s="76">
        <v>2.1440000000000001</v>
      </c>
      <c r="V19" s="76">
        <v>2.335</v>
      </c>
      <c r="W19" s="76">
        <v>3.0280000000000005</v>
      </c>
      <c r="X19" s="76">
        <v>1.597</v>
      </c>
      <c r="Y19" s="76">
        <v>1.3519999999999999</v>
      </c>
      <c r="Z19" s="73"/>
      <c r="AA19" s="74">
        <f>SUM(B19:Z19)</f>
        <v>61.099999999999994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5.9450000000000003</v>
      </c>
      <c r="C22" s="83">
        <f t="shared" ref="C22:Z22" si="1">IF(LEN(C$2)&gt;0,SUM(C17:C21),"")</f>
        <v>2.375</v>
      </c>
      <c r="D22" s="83">
        <f t="shared" si="1"/>
        <v>3.093</v>
      </c>
      <c r="E22" s="83">
        <f t="shared" si="1"/>
        <v>2.0760000000000001</v>
      </c>
      <c r="F22" s="83">
        <f t="shared" si="1"/>
        <v>1.9</v>
      </c>
      <c r="G22" s="83">
        <f t="shared" si="1"/>
        <v>4.6639999999999997</v>
      </c>
      <c r="H22" s="83">
        <f t="shared" si="1"/>
        <v>9.3039999999999985</v>
      </c>
      <c r="I22" s="83">
        <f t="shared" si="1"/>
        <v>7.4690000000000003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8.4759999999999991</v>
      </c>
      <c r="R22" s="83">
        <f t="shared" si="1"/>
        <v>1.802</v>
      </c>
      <c r="S22" s="83">
        <f t="shared" si="1"/>
        <v>1.4630000000000001</v>
      </c>
      <c r="T22" s="83">
        <f t="shared" si="1"/>
        <v>2.077</v>
      </c>
      <c r="U22" s="83">
        <f t="shared" si="1"/>
        <v>2.1440000000000001</v>
      </c>
      <c r="V22" s="83">
        <f t="shared" si="1"/>
        <v>2.335</v>
      </c>
      <c r="W22" s="83">
        <f t="shared" si="1"/>
        <v>3.0280000000000005</v>
      </c>
      <c r="X22" s="83">
        <f t="shared" si="1"/>
        <v>1.597</v>
      </c>
      <c r="Y22" s="83">
        <f t="shared" si="1"/>
        <v>1.3519999999999999</v>
      </c>
      <c r="Z22" s="84" t="str">
        <f t="shared" si="1"/>
        <v/>
      </c>
      <c r="AA22" s="85">
        <f>SUM(AA17:AA21)</f>
        <v>61.099999999999994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57.305</v>
      </c>
      <c r="C26" s="72">
        <v>5.1440000000000001</v>
      </c>
      <c r="D26" s="72">
        <v>6.0060000000000002</v>
      </c>
      <c r="E26" s="72">
        <v>5.6609999999999996</v>
      </c>
      <c r="F26" s="72">
        <v>5.9909999999999997</v>
      </c>
      <c r="G26" s="72">
        <v>5.9980000000000002</v>
      </c>
      <c r="H26" s="72">
        <v>72.304000000000002</v>
      </c>
      <c r="I26" s="72">
        <v>91.843999999999994</v>
      </c>
      <c r="J26" s="72">
        <v>13.587999999999999</v>
      </c>
      <c r="K26" s="72">
        <v>19.526</v>
      </c>
      <c r="L26" s="72">
        <v>22.852</v>
      </c>
      <c r="M26" s="72">
        <v>29.067</v>
      </c>
      <c r="N26" s="72">
        <v>37.686</v>
      </c>
      <c r="O26" s="72">
        <v>37.613999999999997</v>
      </c>
      <c r="P26" s="72">
        <v>14.881</v>
      </c>
      <c r="Q26" s="72">
        <v>29.428000000000001</v>
      </c>
      <c r="R26" s="72">
        <v>6.95</v>
      </c>
      <c r="S26" s="72">
        <v>4.2</v>
      </c>
      <c r="T26" s="72">
        <v>99.2</v>
      </c>
      <c r="U26" s="72">
        <v>99.2</v>
      </c>
      <c r="V26" s="72">
        <v>4.875</v>
      </c>
      <c r="W26" s="72">
        <v>4.907</v>
      </c>
      <c r="X26" s="72">
        <v>4.2460000000000004</v>
      </c>
      <c r="Y26" s="72">
        <v>4.2</v>
      </c>
      <c r="Z26" s="73"/>
      <c r="AA26" s="74">
        <f>SUM(B26:Z26)</f>
        <v>682.67300000000012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57.305</v>
      </c>
      <c r="C28" s="57">
        <f t="shared" ref="C28:Z28" si="2">IF(LEN(C$2)&gt;0,SUM(C25:C27),"")</f>
        <v>5.1440000000000001</v>
      </c>
      <c r="D28" s="57">
        <f t="shared" si="2"/>
        <v>6.0060000000000002</v>
      </c>
      <c r="E28" s="57">
        <f t="shared" si="2"/>
        <v>5.6609999999999996</v>
      </c>
      <c r="F28" s="57">
        <f t="shared" si="2"/>
        <v>5.9909999999999997</v>
      </c>
      <c r="G28" s="57">
        <f t="shared" si="2"/>
        <v>5.9980000000000002</v>
      </c>
      <c r="H28" s="57">
        <f t="shared" si="2"/>
        <v>72.304000000000002</v>
      </c>
      <c r="I28" s="57">
        <f t="shared" si="2"/>
        <v>91.843999999999994</v>
      </c>
      <c r="J28" s="57">
        <f t="shared" si="2"/>
        <v>13.587999999999999</v>
      </c>
      <c r="K28" s="57">
        <f t="shared" si="2"/>
        <v>19.526</v>
      </c>
      <c r="L28" s="57">
        <f t="shared" si="2"/>
        <v>22.852</v>
      </c>
      <c r="M28" s="57">
        <f t="shared" si="2"/>
        <v>29.067</v>
      </c>
      <c r="N28" s="57">
        <f t="shared" si="2"/>
        <v>37.686</v>
      </c>
      <c r="O28" s="57">
        <f t="shared" si="2"/>
        <v>37.613999999999997</v>
      </c>
      <c r="P28" s="57">
        <f t="shared" si="2"/>
        <v>14.881</v>
      </c>
      <c r="Q28" s="57">
        <f t="shared" si="2"/>
        <v>29.428000000000001</v>
      </c>
      <c r="R28" s="57">
        <f t="shared" si="2"/>
        <v>6.95</v>
      </c>
      <c r="S28" s="57">
        <f t="shared" si="2"/>
        <v>4.2</v>
      </c>
      <c r="T28" s="57">
        <f t="shared" si="2"/>
        <v>99.2</v>
      </c>
      <c r="U28" s="57">
        <f t="shared" si="2"/>
        <v>99.2</v>
      </c>
      <c r="V28" s="57">
        <f t="shared" si="2"/>
        <v>4.875</v>
      </c>
      <c r="W28" s="57">
        <f t="shared" si="2"/>
        <v>4.907</v>
      </c>
      <c r="X28" s="57">
        <f t="shared" si="2"/>
        <v>4.2460000000000004</v>
      </c>
      <c r="Y28" s="57">
        <f t="shared" si="2"/>
        <v>4.2</v>
      </c>
      <c r="Z28" s="58" t="str">
        <f t="shared" si="2"/>
        <v/>
      </c>
      <c r="AA28" s="59">
        <f>SUM(AA25:AA27)</f>
        <v>682.67300000000012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57.305</v>
      </c>
      <c r="C47" s="83">
        <f t="shared" ref="C47:Z47" si="8">IF(LEN(C$2)&gt;0,C14+C22+C36,"")</f>
        <v>5.1440000000000001</v>
      </c>
      <c r="D47" s="83">
        <f t="shared" si="8"/>
        <v>6.0060000000000002</v>
      </c>
      <c r="E47" s="83">
        <f t="shared" si="8"/>
        <v>5.6609999999999996</v>
      </c>
      <c r="F47" s="83">
        <f t="shared" si="8"/>
        <v>5.9909999999999997</v>
      </c>
      <c r="G47" s="83">
        <f t="shared" si="8"/>
        <v>5.9979999999999993</v>
      </c>
      <c r="H47" s="83">
        <f t="shared" si="8"/>
        <v>72.304000000000002</v>
      </c>
      <c r="I47" s="83">
        <f t="shared" si="8"/>
        <v>91.843999999999994</v>
      </c>
      <c r="J47" s="83">
        <f t="shared" si="8"/>
        <v>13.588000000000001</v>
      </c>
      <c r="K47" s="83">
        <f t="shared" si="8"/>
        <v>19.526</v>
      </c>
      <c r="L47" s="83">
        <f t="shared" si="8"/>
        <v>22.851999999999997</v>
      </c>
      <c r="M47" s="83">
        <f t="shared" si="8"/>
        <v>29.067</v>
      </c>
      <c r="N47" s="83">
        <f t="shared" si="8"/>
        <v>37.686</v>
      </c>
      <c r="O47" s="83">
        <f t="shared" si="8"/>
        <v>37.614000000000004</v>
      </c>
      <c r="P47" s="83">
        <f t="shared" si="8"/>
        <v>14.880999999999998</v>
      </c>
      <c r="Q47" s="83">
        <f t="shared" si="8"/>
        <v>29.427999999999997</v>
      </c>
      <c r="R47" s="83">
        <f t="shared" si="8"/>
        <v>6.9500000000000011</v>
      </c>
      <c r="S47" s="83">
        <f t="shared" si="8"/>
        <v>4.2</v>
      </c>
      <c r="T47" s="83">
        <f t="shared" si="8"/>
        <v>99.2</v>
      </c>
      <c r="U47" s="83">
        <f t="shared" si="8"/>
        <v>99.2</v>
      </c>
      <c r="V47" s="83">
        <f t="shared" si="8"/>
        <v>4.875</v>
      </c>
      <c r="W47" s="83">
        <f t="shared" si="8"/>
        <v>4.907</v>
      </c>
      <c r="X47" s="83">
        <f t="shared" si="8"/>
        <v>4.2460000000000004</v>
      </c>
      <c r="Y47" s="83">
        <f t="shared" si="8"/>
        <v>4.1999999999999993</v>
      </c>
      <c r="Z47" s="84" t="str">
        <f t="shared" si="8"/>
        <v/>
      </c>
      <c r="AA47" s="100">
        <f>SUM(B47:Z47)</f>
        <v>682.67300000000012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57.305</v>
      </c>
      <c r="C4" s="18">
        <v>5.1440000000000001</v>
      </c>
      <c r="D4" s="18">
        <v>6.0060000000000011</v>
      </c>
      <c r="E4" s="18">
        <v>5.6610000000000005</v>
      </c>
      <c r="F4" s="18">
        <v>5.9909999999999997</v>
      </c>
      <c r="G4" s="18">
        <v>5.9980000000000011</v>
      </c>
      <c r="H4" s="18">
        <v>72.304000000000016</v>
      </c>
      <c r="I4" s="18">
        <v>91.843999999999994</v>
      </c>
      <c r="J4" s="18">
        <v>13.588000000000001</v>
      </c>
      <c r="K4" s="18">
        <v>19.526</v>
      </c>
      <c r="L4" s="18">
        <v>22.852</v>
      </c>
      <c r="M4" s="18">
        <v>29.067</v>
      </c>
      <c r="N4" s="18">
        <v>37.686</v>
      </c>
      <c r="O4" s="18">
        <v>37.614000000000004</v>
      </c>
      <c r="P4" s="18">
        <v>14.881</v>
      </c>
      <c r="Q4" s="18">
        <v>29.428000000000001</v>
      </c>
      <c r="R4" s="18">
        <v>6.95</v>
      </c>
      <c r="S4" s="18">
        <v>4.2</v>
      </c>
      <c r="T4" s="18">
        <v>99.2</v>
      </c>
      <c r="U4" s="18">
        <v>99.2</v>
      </c>
      <c r="V4" s="18">
        <v>4.875</v>
      </c>
      <c r="W4" s="18">
        <v>4.907</v>
      </c>
      <c r="X4" s="18">
        <v>4.2460000000000004</v>
      </c>
      <c r="Y4" s="18">
        <v>4.2</v>
      </c>
      <c r="Z4" s="19"/>
      <c r="AA4" s="20">
        <f>SUM(B4:Z4)</f>
        <v>682.67300000000012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47.52</v>
      </c>
      <c r="C7" s="28">
        <v>23.39</v>
      </c>
      <c r="D7" s="28">
        <v>20.03</v>
      </c>
      <c r="E7" s="28">
        <v>17.25</v>
      </c>
      <c r="F7" s="28">
        <v>18.2</v>
      </c>
      <c r="G7" s="28">
        <v>24.77</v>
      </c>
      <c r="H7" s="28">
        <v>42.7</v>
      </c>
      <c r="I7" s="28">
        <v>55.1</v>
      </c>
      <c r="J7" s="28">
        <v>78.81</v>
      </c>
      <c r="K7" s="28">
        <v>72.739999999999995</v>
      </c>
      <c r="L7" s="28">
        <v>69.14</v>
      </c>
      <c r="M7" s="28">
        <v>66.16</v>
      </c>
      <c r="N7" s="28">
        <v>64.81</v>
      </c>
      <c r="O7" s="28">
        <v>62.09</v>
      </c>
      <c r="P7" s="28">
        <v>65</v>
      </c>
      <c r="Q7" s="28">
        <v>66.099999999999994</v>
      </c>
      <c r="R7" s="28">
        <v>68.84</v>
      </c>
      <c r="S7" s="28">
        <v>82.74</v>
      </c>
      <c r="T7" s="28">
        <v>82.74</v>
      </c>
      <c r="U7" s="28">
        <v>81.8</v>
      </c>
      <c r="V7" s="28">
        <v>68.739999999999995</v>
      </c>
      <c r="W7" s="28">
        <v>51.83</v>
      </c>
      <c r="X7" s="28">
        <v>49.74</v>
      </c>
      <c r="Y7" s="28">
        <v>46.52</v>
      </c>
      <c r="Z7" s="29"/>
      <c r="AA7" s="30">
        <v>55.281666666666659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63</v>
      </c>
      <c r="I11" s="47">
        <v>85.99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148.99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>
        <v>25</v>
      </c>
      <c r="R12" s="47"/>
      <c r="S12" s="47"/>
      <c r="T12" s="47">
        <v>95</v>
      </c>
      <c r="U12" s="47">
        <v>95</v>
      </c>
      <c r="V12" s="47"/>
      <c r="W12" s="47"/>
      <c r="X12" s="47"/>
      <c r="Y12" s="47"/>
      <c r="Z12" s="48"/>
      <c r="AA12" s="49">
        <f>SUM(B12:Z12)</f>
        <v>215</v>
      </c>
    </row>
    <row r="13" spans="1:27" ht="24.95" customHeight="1" x14ac:dyDescent="0.2">
      <c r="A13" s="50" t="s">
        <v>9</v>
      </c>
      <c r="B13" s="51"/>
      <c r="C13" s="52">
        <v>5.0890000000000004</v>
      </c>
      <c r="D13" s="52">
        <v>5.8190000000000008</v>
      </c>
      <c r="E13" s="52">
        <v>5.5500000000000007</v>
      </c>
      <c r="F13" s="52">
        <v>5.9909999999999997</v>
      </c>
      <c r="G13" s="52">
        <v>5.9980000000000011</v>
      </c>
      <c r="H13" s="52">
        <v>9.2469999999999999</v>
      </c>
      <c r="I13" s="52">
        <v>5.5500000000000007</v>
      </c>
      <c r="J13" s="52">
        <v>4.9880000000000004</v>
      </c>
      <c r="K13" s="52">
        <v>5.1779999999999999</v>
      </c>
      <c r="L13" s="52">
        <v>4.8600000000000003</v>
      </c>
      <c r="M13" s="52">
        <v>4.2</v>
      </c>
      <c r="N13" s="52">
        <v>4.2</v>
      </c>
      <c r="O13" s="52">
        <v>4.2</v>
      </c>
      <c r="P13" s="52">
        <v>4.2</v>
      </c>
      <c r="Q13" s="52">
        <v>4.2</v>
      </c>
      <c r="R13" s="52">
        <v>6.95</v>
      </c>
      <c r="S13" s="52">
        <v>4.2</v>
      </c>
      <c r="T13" s="52">
        <v>4.2</v>
      </c>
      <c r="U13" s="52">
        <v>4.2</v>
      </c>
      <c r="V13" s="52">
        <v>4.875</v>
      </c>
      <c r="W13" s="52">
        <v>4.907</v>
      </c>
      <c r="X13" s="52">
        <v>4.2460000000000004</v>
      </c>
      <c r="Y13" s="52">
        <v>4.2</v>
      </c>
      <c r="Z13" s="53"/>
      <c r="AA13" s="54">
        <f>SUM(B13:Z13)</f>
        <v>117.04800000000002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5.0890000000000004</v>
      </c>
      <c r="D14" s="57">
        <f t="shared" si="0"/>
        <v>5.8190000000000008</v>
      </c>
      <c r="E14" s="57">
        <f t="shared" si="0"/>
        <v>5.5500000000000007</v>
      </c>
      <c r="F14" s="57">
        <f t="shared" si="0"/>
        <v>5.9909999999999997</v>
      </c>
      <c r="G14" s="57">
        <f t="shared" si="0"/>
        <v>5.9980000000000011</v>
      </c>
      <c r="H14" s="57">
        <f t="shared" si="0"/>
        <v>72.247</v>
      </c>
      <c r="I14" s="57">
        <f t="shared" si="0"/>
        <v>91.539999999999992</v>
      </c>
      <c r="J14" s="57">
        <f t="shared" si="0"/>
        <v>4.9880000000000004</v>
      </c>
      <c r="K14" s="57">
        <f t="shared" si="0"/>
        <v>5.1779999999999999</v>
      </c>
      <c r="L14" s="57">
        <f t="shared" si="0"/>
        <v>4.8600000000000003</v>
      </c>
      <c r="M14" s="57">
        <f t="shared" si="0"/>
        <v>4.2</v>
      </c>
      <c r="N14" s="57">
        <f t="shared" si="0"/>
        <v>4.2</v>
      </c>
      <c r="O14" s="57">
        <f t="shared" si="0"/>
        <v>4.2</v>
      </c>
      <c r="P14" s="57">
        <f t="shared" si="0"/>
        <v>4.2</v>
      </c>
      <c r="Q14" s="57">
        <f t="shared" si="0"/>
        <v>29.2</v>
      </c>
      <c r="R14" s="57">
        <f t="shared" si="0"/>
        <v>6.95</v>
      </c>
      <c r="S14" s="57">
        <f t="shared" si="0"/>
        <v>4.2</v>
      </c>
      <c r="T14" s="57">
        <f t="shared" si="0"/>
        <v>99.2</v>
      </c>
      <c r="U14" s="57">
        <f t="shared" si="0"/>
        <v>99.2</v>
      </c>
      <c r="V14" s="57">
        <f t="shared" si="0"/>
        <v>4.875</v>
      </c>
      <c r="W14" s="57">
        <f t="shared" si="0"/>
        <v>4.907</v>
      </c>
      <c r="X14" s="57">
        <f t="shared" si="0"/>
        <v>4.2460000000000004</v>
      </c>
      <c r="Y14" s="57">
        <f t="shared" si="0"/>
        <v>4.2</v>
      </c>
      <c r="Z14" s="58" t="str">
        <f t="shared" si="0"/>
        <v/>
      </c>
      <c r="AA14" s="59">
        <f>SUM(AA9:AA13)</f>
        <v>481.03800000000001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>
        <v>5.7000000000000002E-2</v>
      </c>
      <c r="I18" s="72">
        <v>0.30399999999999999</v>
      </c>
      <c r="J18" s="72">
        <v>0.36299999999999999</v>
      </c>
      <c r="K18" s="72">
        <v>0.38200000000000001</v>
      </c>
      <c r="L18" s="72">
        <v>0.34200000000000003</v>
      </c>
      <c r="M18" s="72">
        <v>0.27900000000000003</v>
      </c>
      <c r="N18" s="72">
        <v>0.38600000000000001</v>
      </c>
      <c r="O18" s="72">
        <v>0.40300000000000002</v>
      </c>
      <c r="P18" s="72">
        <v>0.40600000000000003</v>
      </c>
      <c r="Q18" s="72">
        <v>0.22800000000000001</v>
      </c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3.1500000000000004</v>
      </c>
    </row>
    <row r="19" spans="1:27" ht="24.95" customHeight="1" x14ac:dyDescent="0.2">
      <c r="A19" s="70" t="s">
        <v>14</v>
      </c>
      <c r="B19" s="75">
        <v>0.246</v>
      </c>
      <c r="C19" s="76">
        <v>5.5E-2</v>
      </c>
      <c r="D19" s="76">
        <v>0.187</v>
      </c>
      <c r="E19" s="76">
        <v>0.111</v>
      </c>
      <c r="F19" s="76"/>
      <c r="G19" s="76"/>
      <c r="H19" s="76"/>
      <c r="I19" s="76"/>
      <c r="J19" s="76">
        <v>8.2370000000000001</v>
      </c>
      <c r="K19" s="76">
        <v>13.966000000000001</v>
      </c>
      <c r="L19" s="76">
        <v>17.649999999999999</v>
      </c>
      <c r="M19" s="76">
        <v>24.588000000000001</v>
      </c>
      <c r="N19" s="76">
        <v>33.1</v>
      </c>
      <c r="O19" s="76">
        <v>33.010999999999996</v>
      </c>
      <c r="P19" s="76">
        <v>10.275</v>
      </c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141.42599999999999</v>
      </c>
    </row>
    <row r="20" spans="1:27" ht="24.95" customHeight="1" x14ac:dyDescent="0.2">
      <c r="A20" s="77" t="s">
        <v>15</v>
      </c>
      <c r="B20" s="76">
        <v>57.058999999999997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57.058999999999997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57.305</v>
      </c>
      <c r="C22" s="83">
        <f t="shared" si="1"/>
        <v>5.5E-2</v>
      </c>
      <c r="D22" s="83">
        <f t="shared" si="1"/>
        <v>0.187</v>
      </c>
      <c r="E22" s="83">
        <f t="shared" si="1"/>
        <v>0.111</v>
      </c>
      <c r="F22" s="83">
        <f t="shared" si="1"/>
        <v>0</v>
      </c>
      <c r="G22" s="83">
        <f t="shared" si="1"/>
        <v>0</v>
      </c>
      <c r="H22" s="83">
        <f t="shared" si="1"/>
        <v>5.7000000000000002E-2</v>
      </c>
      <c r="I22" s="83">
        <f t="shared" si="1"/>
        <v>0.30399999999999999</v>
      </c>
      <c r="J22" s="83">
        <f t="shared" si="1"/>
        <v>8.6</v>
      </c>
      <c r="K22" s="83">
        <f t="shared" si="1"/>
        <v>14.348000000000001</v>
      </c>
      <c r="L22" s="83">
        <f t="shared" si="1"/>
        <v>17.991999999999997</v>
      </c>
      <c r="M22" s="83">
        <f t="shared" si="1"/>
        <v>24.867000000000001</v>
      </c>
      <c r="N22" s="83">
        <f t="shared" si="1"/>
        <v>33.486000000000004</v>
      </c>
      <c r="O22" s="83">
        <f t="shared" si="1"/>
        <v>33.413999999999994</v>
      </c>
      <c r="P22" s="83">
        <f t="shared" si="1"/>
        <v>10.681000000000001</v>
      </c>
      <c r="Q22" s="83">
        <f t="shared" si="1"/>
        <v>0.22800000000000001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201.63499999999999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57.305</v>
      </c>
      <c r="C26" s="72">
        <v>5.1440000000000001</v>
      </c>
      <c r="D26" s="72">
        <v>6.0060000000000002</v>
      </c>
      <c r="E26" s="72">
        <v>5.6609999999999996</v>
      </c>
      <c r="F26" s="72">
        <v>5.9909999999999997</v>
      </c>
      <c r="G26" s="72">
        <v>5.9980000000000002</v>
      </c>
      <c r="H26" s="72">
        <v>72.304000000000002</v>
      </c>
      <c r="I26" s="72">
        <v>91.843999999999994</v>
      </c>
      <c r="J26" s="72">
        <v>13.587999999999999</v>
      </c>
      <c r="K26" s="72">
        <v>19.526</v>
      </c>
      <c r="L26" s="72">
        <v>22.852</v>
      </c>
      <c r="M26" s="72">
        <v>29.067</v>
      </c>
      <c r="N26" s="72">
        <v>37.686</v>
      </c>
      <c r="O26" s="72">
        <v>37.613999999999997</v>
      </c>
      <c r="P26" s="72">
        <v>14.881</v>
      </c>
      <c r="Q26" s="72">
        <v>29.428000000000001</v>
      </c>
      <c r="R26" s="72">
        <v>6.95</v>
      </c>
      <c r="S26" s="72">
        <v>4.2</v>
      </c>
      <c r="T26" s="72">
        <v>99.2</v>
      </c>
      <c r="U26" s="72">
        <v>99.2</v>
      </c>
      <c r="V26" s="72">
        <v>4.875</v>
      </c>
      <c r="W26" s="72">
        <v>4.907</v>
      </c>
      <c r="X26" s="72">
        <v>4.2460000000000004</v>
      </c>
      <c r="Y26" s="72">
        <v>4.2</v>
      </c>
      <c r="Z26" s="73"/>
      <c r="AA26" s="74">
        <f>SUM(B26:Z26)</f>
        <v>682.67300000000012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57.305</v>
      </c>
      <c r="C28" s="57">
        <f t="shared" si="2"/>
        <v>5.1440000000000001</v>
      </c>
      <c r="D28" s="57">
        <f t="shared" si="2"/>
        <v>6.0060000000000002</v>
      </c>
      <c r="E28" s="57">
        <f t="shared" si="2"/>
        <v>5.6609999999999996</v>
      </c>
      <c r="F28" s="57">
        <f t="shared" si="2"/>
        <v>5.9909999999999997</v>
      </c>
      <c r="G28" s="57">
        <f t="shared" si="2"/>
        <v>5.9980000000000002</v>
      </c>
      <c r="H28" s="57">
        <f t="shared" si="2"/>
        <v>72.304000000000002</v>
      </c>
      <c r="I28" s="57">
        <f t="shared" si="2"/>
        <v>91.843999999999994</v>
      </c>
      <c r="J28" s="57">
        <f t="shared" si="2"/>
        <v>13.587999999999999</v>
      </c>
      <c r="K28" s="57">
        <f t="shared" si="2"/>
        <v>19.526</v>
      </c>
      <c r="L28" s="57">
        <f t="shared" si="2"/>
        <v>22.852</v>
      </c>
      <c r="M28" s="57">
        <f t="shared" si="2"/>
        <v>29.067</v>
      </c>
      <c r="N28" s="57">
        <f t="shared" si="2"/>
        <v>37.686</v>
      </c>
      <c r="O28" s="57">
        <f t="shared" si="2"/>
        <v>37.613999999999997</v>
      </c>
      <c r="P28" s="57">
        <f t="shared" si="2"/>
        <v>14.881</v>
      </c>
      <c r="Q28" s="57">
        <f t="shared" si="2"/>
        <v>29.428000000000001</v>
      </c>
      <c r="R28" s="57">
        <f t="shared" si="2"/>
        <v>6.95</v>
      </c>
      <c r="S28" s="57">
        <f t="shared" si="2"/>
        <v>4.2</v>
      </c>
      <c r="T28" s="57">
        <f t="shared" si="2"/>
        <v>99.2</v>
      </c>
      <c r="U28" s="57">
        <f t="shared" si="2"/>
        <v>99.2</v>
      </c>
      <c r="V28" s="57">
        <f t="shared" si="2"/>
        <v>4.875</v>
      </c>
      <c r="W28" s="57">
        <f t="shared" si="2"/>
        <v>4.907</v>
      </c>
      <c r="X28" s="57">
        <f t="shared" si="2"/>
        <v>4.2460000000000004</v>
      </c>
      <c r="Y28" s="57">
        <f t="shared" si="2"/>
        <v>4.2</v>
      </c>
      <c r="Z28" s="58">
        <f t="shared" si="2"/>
        <v>0</v>
      </c>
      <c r="AA28" s="59">
        <f t="shared" si="2"/>
        <v>682.67300000000012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57.305</v>
      </c>
      <c r="C47" s="83">
        <f t="shared" ref="C47:Z47" si="8">SUM(C10:C13)+C22+C36</f>
        <v>5.1440000000000001</v>
      </c>
      <c r="D47" s="83">
        <f t="shared" si="8"/>
        <v>6.0060000000000011</v>
      </c>
      <c r="E47" s="83">
        <f t="shared" si="8"/>
        <v>5.6610000000000005</v>
      </c>
      <c r="F47" s="83">
        <f t="shared" si="8"/>
        <v>5.9909999999999997</v>
      </c>
      <c r="G47" s="83">
        <f t="shared" si="8"/>
        <v>5.9980000000000011</v>
      </c>
      <c r="H47" s="83">
        <f t="shared" si="8"/>
        <v>72.304000000000002</v>
      </c>
      <c r="I47" s="83">
        <f t="shared" si="8"/>
        <v>91.843999999999994</v>
      </c>
      <c r="J47" s="83">
        <f t="shared" si="8"/>
        <v>13.588000000000001</v>
      </c>
      <c r="K47" s="83">
        <f t="shared" si="8"/>
        <v>19.526</v>
      </c>
      <c r="L47" s="83">
        <f t="shared" si="8"/>
        <v>22.851999999999997</v>
      </c>
      <c r="M47" s="83">
        <f t="shared" si="8"/>
        <v>29.067</v>
      </c>
      <c r="N47" s="83">
        <f t="shared" si="8"/>
        <v>37.686000000000007</v>
      </c>
      <c r="O47" s="83">
        <f t="shared" si="8"/>
        <v>37.613999999999997</v>
      </c>
      <c r="P47" s="83">
        <f t="shared" si="8"/>
        <v>14.881</v>
      </c>
      <c r="Q47" s="83">
        <f t="shared" si="8"/>
        <v>29.428000000000001</v>
      </c>
      <c r="R47" s="83">
        <f t="shared" si="8"/>
        <v>6.95</v>
      </c>
      <c r="S47" s="83">
        <f t="shared" si="8"/>
        <v>4.2</v>
      </c>
      <c r="T47" s="83">
        <f t="shared" si="8"/>
        <v>99.2</v>
      </c>
      <c r="U47" s="83">
        <f t="shared" si="8"/>
        <v>99.2</v>
      </c>
      <c r="V47" s="83">
        <f t="shared" si="8"/>
        <v>4.875</v>
      </c>
      <c r="W47" s="83">
        <f t="shared" si="8"/>
        <v>4.907</v>
      </c>
      <c r="X47" s="83">
        <f t="shared" si="8"/>
        <v>4.2460000000000004</v>
      </c>
      <c r="Y47" s="83">
        <f t="shared" si="8"/>
        <v>4.2</v>
      </c>
      <c r="Z47" s="84">
        <f t="shared" si="8"/>
        <v>0</v>
      </c>
      <c r="AA47" s="100">
        <f>SUM(B47:Z47)</f>
        <v>682.67300000000012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2021-01-07T13:53:19Z</dcterms:created>
  <dcterms:modified xsi:type="dcterms:W3CDTF">2021-01-07T13:53:21Z</dcterms:modified>
</cp:coreProperties>
</file>