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[1]SPOT_Orders_OverView_01!$A$18:$A$28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<sst xmlns="http://schemas.openxmlformats.org/spreadsheetml/2006/main" count="110" uniqueCount="50">
  <si>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06/01/2021 15:52:58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</si>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</sst>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5.7290000000000001</c:v>
                </c:pt>
                <c:pt idx="8">
                  <c:v>8.5969999999999995</c:v>
                </c:pt>
                <c:pt idx="9">
                  <c:v>8.0749999999999993</c:v>
                </c:pt>
                <c:pt idx="10">
                  <c:v>4.4379999999999997</c:v>
                </c:pt>
                <c:pt idx="11">
                  <c:v>3</c:v>
                </c:pt>
                <c:pt idx="12">
                  <c:v>3.6059999999999999</c:v>
                </c:pt>
                <c:pt idx="13">
                  <c:v>1.6539999999999999</c:v>
                </c:pt>
                <c:pt idx="14">
                  <c:v>3</c:v>
                </c:pt>
                <c:pt idx="15">
                  <c:v>0.41299999999999998</c:v>
                </c:pt>
                <c:pt idx="16">
                  <c:v>0.442</c:v>
                </c:pt>
                <c:pt idx="17">
                  <c:v>1</c:v>
                </c:pt>
                <c:pt idx="18">
                  <c:v>51.99</c:v>
                </c:pt>
                <c:pt idx="19">
                  <c:v>102.78399999999999</c:v>
                </c:pt>
                <c:pt idx="20">
                  <c:v>6.3E-2</c:v>
                </c:pt>
                <c:pt idx="21">
                  <c:v>6.4649999999999999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7.1890000000000001</c:v>
                </c:pt>
                <c:pt idx="1">
                  <c:v>6.1219999999999999</c:v>
                </c:pt>
                <c:pt idx="2">
                  <c:v>4.141</c:v>
                </c:pt>
                <c:pt idx="3">
                  <c:v>8.2070000000000007</c:v>
                </c:pt>
                <c:pt idx="4">
                  <c:v>8.5370000000000008</c:v>
                </c:pt>
                <c:pt idx="5">
                  <c:v>8.5860000000000003</c:v>
                </c:pt>
                <c:pt idx="6">
                  <c:v>6.125</c:v>
                </c:pt>
                <c:pt idx="7">
                  <c:v>4.4559999999999995</c:v>
                </c:pt>
                <c:pt idx="8">
                  <c:v>4.4050000000000002</c:v>
                </c:pt>
                <c:pt idx="9">
                  <c:v>5.7709999999999999</c:v>
                </c:pt>
                <c:pt idx="10">
                  <c:v>7.3849999999999998</c:v>
                </c:pt>
                <c:pt idx="11">
                  <c:v>6.7620000000000005</c:v>
                </c:pt>
                <c:pt idx="12">
                  <c:v>3.387</c:v>
                </c:pt>
                <c:pt idx="13">
                  <c:v>6.0430000000000001</c:v>
                </c:pt>
                <c:pt idx="14">
                  <c:v>5.4169999999999989</c:v>
                </c:pt>
                <c:pt idx="15">
                  <c:v>3.1740000000000004</c:v>
                </c:pt>
                <c:pt idx="16">
                  <c:v>2.4060000000000001</c:v>
                </c:pt>
                <c:pt idx="17">
                  <c:v>2.62</c:v>
                </c:pt>
                <c:pt idx="18">
                  <c:v>3.4050000000000002</c:v>
                </c:pt>
                <c:pt idx="19">
                  <c:v>4.8079999999999998</c:v>
                </c:pt>
                <c:pt idx="20">
                  <c:v>5.5739999999999998</c:v>
                </c:pt>
                <c:pt idx="21">
                  <c:v>1.179</c:v>
                </c:pt>
                <c:pt idx="22">
                  <c:v>6.0709999999999997</c:v>
                </c:pt>
                <c:pt idx="23">
                  <c:v>4.3890000000000002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40123720"/>
        <c:axId val="5401241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7.1890000000000001</c:v>
                </c:pt>
                <c:pt idx="1">
                  <c:v>6.1219999999999999</c:v>
                </c:pt>
                <c:pt idx="2">
                  <c:v>4.141</c:v>
                </c:pt>
                <c:pt idx="3">
                  <c:v>8.2070000000000007</c:v>
                </c:pt>
                <c:pt idx="4">
                  <c:v>8.5370000000000008</c:v>
                </c:pt>
                <c:pt idx="5">
                  <c:v>8.5860000000000003</c:v>
                </c:pt>
                <c:pt idx="6">
                  <c:v>6.125</c:v>
                </c:pt>
                <c:pt idx="7">
                  <c:v>10.185</c:v>
                </c:pt>
                <c:pt idx="8">
                  <c:v>13.001999999999999</c:v>
                </c:pt>
                <c:pt idx="9">
                  <c:v>13.845999999999998</c:v>
                </c:pt>
                <c:pt idx="10">
                  <c:v>11.822999999999999</c:v>
                </c:pt>
                <c:pt idx="11">
                  <c:v>9.7620000000000005</c:v>
                </c:pt>
                <c:pt idx="12">
                  <c:v>6.9930000000000003</c:v>
                </c:pt>
                <c:pt idx="13">
                  <c:v>7.6970000000000001</c:v>
                </c:pt>
                <c:pt idx="14">
                  <c:v>8.4169999999999998</c:v>
                </c:pt>
                <c:pt idx="15">
                  <c:v>3.5869999999999997</c:v>
                </c:pt>
                <c:pt idx="16">
                  <c:v>2.8479999999999999</c:v>
                </c:pt>
                <c:pt idx="17">
                  <c:v>3.62</c:v>
                </c:pt>
                <c:pt idx="18">
                  <c:v>55.395000000000003</c:v>
                </c:pt>
                <c:pt idx="19">
                  <c:v>107.592</c:v>
                </c:pt>
                <c:pt idx="20">
                  <c:v>5.6369999999999996</c:v>
                </c:pt>
                <c:pt idx="21">
                  <c:v>7.6440000000000001</c:v>
                </c:pt>
                <c:pt idx="22">
                  <c:v>6.0710000000000006</c:v>
                </c:pt>
                <c:pt idx="23">
                  <c:v>4.3889999999999993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123720"/>
        <c:axId val="5401241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20.97</c:v>
                </c:pt>
                <c:pt idx="1">
                  <c:v>12.72</c:v>
                </c:pt>
                <c:pt idx="2">
                  <c:v>12.16</c:v>
                </c:pt>
                <c:pt idx="3">
                  <c:v>9.68</c:v>
                </c:pt>
                <c:pt idx="4">
                  <c:v>17.690000000000001</c:v>
                </c:pt>
                <c:pt idx="5">
                  <c:v>28.75</c:v>
                </c:pt>
                <c:pt idx="6">
                  <c:v>71.040000000000006</c:v>
                </c:pt>
                <c:pt idx="7">
                  <c:v>49.98</c:v>
                </c:pt>
                <c:pt idx="8">
                  <c:v>50.97</c:v>
                </c:pt>
                <c:pt idx="9">
                  <c:v>51.36</c:v>
                </c:pt>
                <c:pt idx="10">
                  <c:v>49.76</c:v>
                </c:pt>
                <c:pt idx="11">
                  <c:v>49.52</c:v>
                </c:pt>
                <c:pt idx="12">
                  <c:v>49</c:v>
                </c:pt>
                <c:pt idx="13">
                  <c:v>48.9</c:v>
                </c:pt>
                <c:pt idx="14">
                  <c:v>49.52</c:v>
                </c:pt>
                <c:pt idx="15">
                  <c:v>52.57</c:v>
                </c:pt>
                <c:pt idx="16">
                  <c:v>56.01</c:v>
                </c:pt>
                <c:pt idx="17">
                  <c:v>79.47</c:v>
                </c:pt>
                <c:pt idx="18">
                  <c:v>82.41</c:v>
                </c:pt>
                <c:pt idx="19">
                  <c:v>78.3</c:v>
                </c:pt>
                <c:pt idx="20">
                  <c:v>58.8</c:v>
                </c:pt>
                <c:pt idx="21">
                  <c:v>48.17</c:v>
                </c:pt>
                <c:pt idx="22">
                  <c:v>47.03</c:v>
                </c:pt>
                <c:pt idx="23">
                  <c:v>43.42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124896"/>
        <c:axId val="540124504"/>
      </c:lineChart>
      <c:catAx>
        <c:axId val="540123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0124112"/>
        <c:crosses val="autoZero"/>
        <c:auto val="1"/>
        <c:lblAlgn val="ctr"/>
        <c:lblOffset val="100"/>
        <c:noMultiLvlLbl val="0"/>
      </c:catAx>
      <c:valAx>
        <c:axId val="54012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0123720"/>
        <c:crosses val="autoZero"/>
        <c:crossBetween val="between"/>
      </c:valAx>
      <c:valAx>
        <c:axId val="540124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0124896"/>
        <c:crosses val="max"/>
        <c:crossBetween val="between"/>
      </c:valAx>
      <c:catAx>
        <c:axId val="540124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0124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44203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201.256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126.15900000000002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133.88800000000001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153.67099999999999</v>
          </cell>
        </row>
        <row r="46">
          <cell r="C46">
            <v>0</v>
          </cell>
        </row>
        <row r="47">
          <cell r="C47">
            <v>39.856000000000002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20.97</v>
          </cell>
          <cell r="C7">
            <v>12.72</v>
          </cell>
          <cell r="D7">
            <v>12.16</v>
          </cell>
          <cell r="E7">
            <v>9.68</v>
          </cell>
          <cell r="F7">
            <v>17.690000000000001</v>
          </cell>
          <cell r="G7">
            <v>28.75</v>
          </cell>
          <cell r="H7">
            <v>71.040000000000006</v>
          </cell>
          <cell r="I7">
            <v>49.98</v>
          </cell>
          <cell r="J7">
            <v>50.97</v>
          </cell>
          <cell r="K7">
            <v>51.36</v>
          </cell>
          <cell r="L7">
            <v>49.76</v>
          </cell>
          <cell r="M7">
            <v>49.52</v>
          </cell>
          <cell r="N7">
            <v>49</v>
          </cell>
          <cell r="O7">
            <v>48.9</v>
          </cell>
          <cell r="P7">
            <v>49.52</v>
          </cell>
          <cell r="Q7">
            <v>52.57</v>
          </cell>
          <cell r="R7">
            <v>56.01</v>
          </cell>
          <cell r="S7">
            <v>79.47</v>
          </cell>
          <cell r="T7">
            <v>82.41</v>
          </cell>
          <cell r="U7">
            <v>78.3</v>
          </cell>
          <cell r="V7">
            <v>58.8</v>
          </cell>
          <cell r="W7">
            <v>48.17</v>
          </cell>
          <cell r="X7">
            <v>47.03</v>
          </cell>
          <cell r="Y7">
            <v>43.42</v>
          </cell>
        </row>
        <row r="29">
          <cell r="T29">
            <v>50.99</v>
          </cell>
          <cell r="U29">
            <v>102.681</v>
          </cell>
        </row>
        <row r="38">
          <cell r="I38">
            <v>5.7290000000000001</v>
          </cell>
          <cell r="J38">
            <v>8.5969999999999995</v>
          </cell>
          <cell r="K38">
            <v>8.0749999999999993</v>
          </cell>
          <cell r="L38">
            <v>4.4379999999999997</v>
          </cell>
          <cell r="M38">
            <v>3</v>
          </cell>
          <cell r="N38">
            <v>3.6059999999999999</v>
          </cell>
          <cell r="O38">
            <v>1.6539999999999999</v>
          </cell>
          <cell r="P38">
            <v>3</v>
          </cell>
          <cell r="Q38">
            <v>0.41299999999999998</v>
          </cell>
          <cell r="R38">
            <v>0.442</v>
          </cell>
          <cell r="S38">
            <v>1</v>
          </cell>
          <cell r="T38">
            <v>1</v>
          </cell>
          <cell r="U38">
            <v>0.10299999999999999</v>
          </cell>
          <cell r="V38">
            <v>6.3E-2</v>
          </cell>
          <cell r="W38">
            <v>6.4649999999999999</v>
          </cell>
        </row>
        <row r="59">
          <cell r="B59">
            <v>7.1890000000000001</v>
          </cell>
          <cell r="C59">
            <v>6.1219999999999999</v>
          </cell>
          <cell r="D59">
            <v>4.141</v>
          </cell>
          <cell r="E59">
            <v>8.2070000000000007</v>
          </cell>
          <cell r="F59">
            <v>8.5370000000000008</v>
          </cell>
          <cell r="G59">
            <v>8.5860000000000003</v>
          </cell>
          <cell r="H59">
            <v>6.125</v>
          </cell>
          <cell r="I59">
            <v>4.4559999999999995</v>
          </cell>
          <cell r="J59">
            <v>4.4050000000000002</v>
          </cell>
          <cell r="K59">
            <v>5.7709999999999999</v>
          </cell>
          <cell r="L59">
            <v>7.3849999999999998</v>
          </cell>
          <cell r="M59">
            <v>6.7620000000000005</v>
          </cell>
          <cell r="N59">
            <v>3.387</v>
          </cell>
          <cell r="O59">
            <v>6.0430000000000001</v>
          </cell>
          <cell r="P59">
            <v>5.4169999999999989</v>
          </cell>
          <cell r="Q59">
            <v>3.1740000000000004</v>
          </cell>
          <cell r="R59">
            <v>2.4060000000000001</v>
          </cell>
          <cell r="S59">
            <v>2.62</v>
          </cell>
          <cell r="T59">
            <v>3.4050000000000002</v>
          </cell>
          <cell r="U59">
            <v>4.8079999999999998</v>
          </cell>
          <cell r="V59">
            <v>5.5739999999999998</v>
          </cell>
          <cell r="W59">
            <v>1.179</v>
          </cell>
          <cell r="X59">
            <v>6.0709999999999997</v>
          </cell>
          <cell r="Y59">
            <v>4.3890000000000002</v>
          </cell>
        </row>
      </sheetData>
      <sheetData sheetId="17">
        <row r="26">
          <cell r="T26">
            <v>50.99</v>
          </cell>
          <cell r="U26">
            <v>102.681</v>
          </cell>
        </row>
        <row r="59">
          <cell r="B59">
            <v>1.9570000000000001</v>
          </cell>
          <cell r="C59">
            <v>0.95199999999999996</v>
          </cell>
          <cell r="F59">
            <v>0.78800000000000003</v>
          </cell>
          <cell r="G59">
            <v>2.4870000000000001</v>
          </cell>
          <cell r="H59">
            <v>1.1539999999999999</v>
          </cell>
          <cell r="I59">
            <v>6.4550000000000001</v>
          </cell>
          <cell r="J59">
            <v>7.4619999999999997</v>
          </cell>
          <cell r="K59">
            <v>6.9509999999999996</v>
          </cell>
          <cell r="L59">
            <v>5.194</v>
          </cell>
          <cell r="M59">
            <v>2.0659999999999998</v>
          </cell>
          <cell r="R59">
            <v>0.13700000000000001</v>
          </cell>
          <cell r="W59">
            <v>2.76</v>
          </cell>
          <cell r="X59">
            <v>1.177</v>
          </cell>
          <cell r="Y59">
            <v>0.316</v>
          </cell>
        </row>
        <row r="66">
          <cell r="B66">
            <v>5.2319999999999993</v>
          </cell>
          <cell r="C66">
            <v>5.17</v>
          </cell>
          <cell r="D66">
            <v>4.141</v>
          </cell>
          <cell r="E66">
            <v>8.2070000000000007</v>
          </cell>
          <cell r="F66">
            <v>7.7490000000000006</v>
          </cell>
          <cell r="G66">
            <v>6.0990000000000002</v>
          </cell>
          <cell r="H66">
            <v>4.9710000000000001</v>
          </cell>
          <cell r="I66">
            <v>3.73</v>
          </cell>
          <cell r="J66">
            <v>5.54</v>
          </cell>
          <cell r="K66">
            <v>6.8949999999999996</v>
          </cell>
          <cell r="L66">
            <v>6.6289999999999996</v>
          </cell>
          <cell r="M66">
            <v>7.6959999999999997</v>
          </cell>
          <cell r="N66">
            <v>6.9930000000000003</v>
          </cell>
          <cell r="O66">
            <v>7.6970000000000001</v>
          </cell>
          <cell r="P66">
            <v>8.4169999999999998</v>
          </cell>
          <cell r="Q66">
            <v>3.5869999999999997</v>
          </cell>
          <cell r="R66">
            <v>2.7109999999999999</v>
          </cell>
          <cell r="S66">
            <v>3.62</v>
          </cell>
          <cell r="T66">
            <v>4.4050000000000002</v>
          </cell>
          <cell r="U66">
            <v>4.9109999999999996</v>
          </cell>
          <cell r="V66">
            <v>5.6369999999999996</v>
          </cell>
          <cell r="W66">
            <v>4.8840000000000003</v>
          </cell>
          <cell r="X66">
            <v>4.8940000000000001</v>
          </cell>
          <cell r="Y66">
            <v>4.0729999999999995</v>
          </cell>
        </row>
      </sheetData>
      <sheetData sheetId="18">
        <row r="7">
          <cell r="B7">
            <v>20.97</v>
          </cell>
          <cell r="C7">
            <v>12.72</v>
          </cell>
          <cell r="D7">
            <v>12.16</v>
          </cell>
          <cell r="E7">
            <v>9.68</v>
          </cell>
          <cell r="F7">
            <v>17.690000000000001</v>
          </cell>
          <cell r="G7">
            <v>28.75</v>
          </cell>
          <cell r="H7">
            <v>71.040000000000006</v>
          </cell>
          <cell r="I7">
            <v>49.98</v>
          </cell>
          <cell r="J7">
            <v>50.97</v>
          </cell>
          <cell r="K7">
            <v>51.36</v>
          </cell>
          <cell r="L7">
            <v>49.76</v>
          </cell>
          <cell r="M7">
            <v>49.52</v>
          </cell>
          <cell r="N7">
            <v>49</v>
          </cell>
          <cell r="O7">
            <v>48.9</v>
          </cell>
          <cell r="P7">
            <v>49.52</v>
          </cell>
          <cell r="Q7">
            <v>52.57</v>
          </cell>
          <cell r="R7">
            <v>56.01</v>
          </cell>
          <cell r="S7">
            <v>79.47</v>
          </cell>
          <cell r="T7">
            <v>82.41</v>
          </cell>
          <cell r="U7">
            <v>78.3</v>
          </cell>
          <cell r="V7">
            <v>58.8</v>
          </cell>
          <cell r="W7">
            <v>48.17</v>
          </cell>
          <cell r="X7">
            <v>47.03</v>
          </cell>
          <cell r="Y7">
            <v>43.42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COUPLING_CBS</v>
          </cell>
        </row>
        <row r="18">
          <cell r="A18" t="str">
            <v>EPA_THESS</v>
          </cell>
        </row>
        <row r="19">
          <cell r="A19" t="str">
            <v>FORENA</v>
          </cell>
        </row>
        <row r="20">
          <cell r="A20" t="str">
            <v>INACCESS</v>
          </cell>
        </row>
        <row r="21">
          <cell r="A21" t="str">
            <v>KEN</v>
          </cell>
        </row>
        <row r="22">
          <cell r="A22" t="str">
            <v>MYTILINEOS</v>
          </cell>
        </row>
        <row r="23">
          <cell r="A23" t="str">
            <v>PPC</v>
          </cell>
        </row>
        <row r="24">
          <cell r="A24" t="str">
            <v>RENOPTIPOWER</v>
          </cell>
        </row>
        <row r="25">
          <cell r="A25" t="str">
            <v>VOLTERRA</v>
          </cell>
        </row>
        <row r="26">
          <cell r="A26" t="str">
            <v>WATT_AND_VOLT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44204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7.1890000000000001</v>
      </c>
      <c r="C4" s="18">
        <v>6.1219999999999999</v>
      </c>
      <c r="D4" s="18">
        <v>4.141</v>
      </c>
      <c r="E4" s="18">
        <v>8.2070000000000007</v>
      </c>
      <c r="F4" s="18">
        <v>8.5370000000000008</v>
      </c>
      <c r="G4" s="18">
        <v>8.5860000000000003</v>
      </c>
      <c r="H4" s="18">
        <v>6.125</v>
      </c>
      <c r="I4" s="18">
        <v>10.185</v>
      </c>
      <c r="J4" s="18">
        <v>13.002000000000001</v>
      </c>
      <c r="K4" s="18">
        <v>13.845999999999998</v>
      </c>
      <c r="L4" s="18">
        <v>11.823</v>
      </c>
      <c r="M4" s="18">
        <v>9.7620000000000005</v>
      </c>
      <c r="N4" s="18">
        <v>6.9929999999999994</v>
      </c>
      <c r="O4" s="18">
        <v>7.697000000000001</v>
      </c>
      <c r="P4" s="18">
        <v>8.4169999999999998</v>
      </c>
      <c r="Q4" s="18">
        <v>3.5869999999999997</v>
      </c>
      <c r="R4" s="18">
        <v>2.8480000000000003</v>
      </c>
      <c r="S4" s="18">
        <v>3.62</v>
      </c>
      <c r="T4" s="18">
        <v>55.395000000000003</v>
      </c>
      <c r="U4" s="18">
        <v>107.59199999999998</v>
      </c>
      <c r="V4" s="18">
        <v>5.6370000000000005</v>
      </c>
      <c r="W4" s="18">
        <v>7.6440000000000001</v>
      </c>
      <c r="X4" s="18">
        <v>6.0709999999999997</v>
      </c>
      <c r="Y4" s="18">
        <v>4.3890000000000002</v>
      </c>
      <c r="Z4" s="19"/>
      <c r="AA4" s="20">
        <f>SUM(B4:Z4)</f>
        <v>327.41500000000002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20.97</v>
      </c>
      <c r="C7" s="28">
        <v>12.72</v>
      </c>
      <c r="D7" s="28">
        <v>12.16</v>
      </c>
      <c r="E7" s="28">
        <v>9.68</v>
      </c>
      <c r="F7" s="28">
        <v>17.690000000000001</v>
      </c>
      <c r="G7" s="28">
        <v>28.75</v>
      </c>
      <c r="H7" s="28">
        <v>71.040000000000006</v>
      </c>
      <c r="I7" s="28">
        <v>49.98</v>
      </c>
      <c r="J7" s="28">
        <v>50.97</v>
      </c>
      <c r="K7" s="28">
        <v>51.36</v>
      </c>
      <c r="L7" s="28">
        <v>49.76</v>
      </c>
      <c r="M7" s="28">
        <v>49.52</v>
      </c>
      <c r="N7" s="28">
        <v>49</v>
      </c>
      <c r="O7" s="28">
        <v>48.9</v>
      </c>
      <c r="P7" s="28">
        <v>49.52</v>
      </c>
      <c r="Q7" s="28">
        <v>52.57</v>
      </c>
      <c r="R7" s="28">
        <v>56.01</v>
      </c>
      <c r="S7" s="28">
        <v>79.47</v>
      </c>
      <c r="T7" s="28">
        <v>82.41</v>
      </c>
      <c r="U7" s="28">
        <v>78.3</v>
      </c>
      <c r="V7" s="28">
        <v>58.8</v>
      </c>
      <c r="W7" s="28">
        <v>48.17</v>
      </c>
      <c r="X7" s="28">
        <v>47.03</v>
      </c>
      <c r="Y7" s="28">
        <v>43.42</v>
      </c>
      <c r="Z7" s="29"/>
      <c r="AA7" s="30">
        <f>IF(SUM(GR_MAINLAND_MCP_SUM_SELL)&lt;&gt;0,AVERAGEIF(GR_MAINLAND_MCP_SUM_SELL,"&lt;&gt;"""),"")</f>
        <v>46.591666666666669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5.7290000000000001</v>
      </c>
      <c r="J11" s="47">
        <v>8.5969999999999995</v>
      </c>
      <c r="K11" s="47">
        <v>8.0749999999999993</v>
      </c>
      <c r="L11" s="47">
        <v>4.4379999999999997</v>
      </c>
      <c r="M11" s="47">
        <v>3</v>
      </c>
      <c r="N11" s="47">
        <v>3.6059999999999999</v>
      </c>
      <c r="O11" s="47">
        <v>1.6539999999999999</v>
      </c>
      <c r="P11" s="47">
        <v>3</v>
      </c>
      <c r="Q11" s="47">
        <v>0.41299999999999998</v>
      </c>
      <c r="R11" s="47">
        <v>0.442</v>
      </c>
      <c r="S11" s="47">
        <v>1</v>
      </c>
      <c r="T11" s="47">
        <v>51.99</v>
      </c>
      <c r="U11" s="47">
        <v>102.78399999999999</v>
      </c>
      <c r="V11" s="47">
        <v>6.3E-2</v>
      </c>
      <c r="W11" s="47">
        <v>6.4649999999999999</v>
      </c>
      <c r="X11" s="47"/>
      <c r="Y11" s="47"/>
      <c r="Z11" s="48"/>
      <c r="AA11" s="49">
        <f>SUM(B11:Z11)</f>
        <v>201.256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7.1890000000000001</v>
      </c>
      <c r="C13" s="52">
        <v>6.1219999999999999</v>
      </c>
      <c r="D13" s="52">
        <v>4.141</v>
      </c>
      <c r="E13" s="52">
        <v>8.2070000000000007</v>
      </c>
      <c r="F13" s="52">
        <v>8.5370000000000008</v>
      </c>
      <c r="G13" s="52">
        <v>8.5860000000000003</v>
      </c>
      <c r="H13" s="52">
        <v>6.125</v>
      </c>
      <c r="I13" s="52">
        <v>4.4559999999999995</v>
      </c>
      <c r="J13" s="52">
        <v>4.4050000000000002</v>
      </c>
      <c r="K13" s="52">
        <v>5.7709999999999999</v>
      </c>
      <c r="L13" s="52">
        <v>7.3849999999999998</v>
      </c>
      <c r="M13" s="52">
        <v>6.7620000000000005</v>
      </c>
      <c r="N13" s="52">
        <v>3.387</v>
      </c>
      <c r="O13" s="52">
        <v>6.0430000000000001</v>
      </c>
      <c r="P13" s="52">
        <v>5.4169999999999989</v>
      </c>
      <c r="Q13" s="52">
        <v>3.1740000000000004</v>
      </c>
      <c r="R13" s="52">
        <v>2.4060000000000001</v>
      </c>
      <c r="S13" s="52">
        <v>2.62</v>
      </c>
      <c r="T13" s="52">
        <v>3.4050000000000002</v>
      </c>
      <c r="U13" s="52">
        <v>4.8079999999999998</v>
      </c>
      <c r="V13" s="52">
        <v>5.5739999999999998</v>
      </c>
      <c r="W13" s="52">
        <v>1.179</v>
      </c>
      <c r="X13" s="52">
        <v>6.0709999999999997</v>
      </c>
      <c r="Y13" s="52">
        <v>4.3890000000000002</v>
      </c>
      <c r="Z13" s="53"/>
      <c r="AA13" s="54">
        <f>SUM(B13:Z13)</f>
        <v>126.15900000000002</v>
      </c>
    </row>
    <row r="14" spans="1:27" ht="30" customHeight="1" thickBot="1" x14ac:dyDescent="0.25">
      <c r="A14" s="55" t="s">
        <v>10</v>
      </c>
      <c r="B14" s="56">
        <f>IF(LEN(B$2)&gt;0,SUM(B10:B13),"")</f>
        <v>7.1890000000000001</v>
      </c>
      <c r="C14" s="57">
        <f t="shared" ref="C14:Z14" si="0">IF(LEN(C$2)&gt;0,SUM(C10:C13),"")</f>
        <v>6.1219999999999999</v>
      </c>
      <c r="D14" s="57">
        <f t="shared" si="0"/>
        <v>4.141</v>
      </c>
      <c r="E14" s="57">
        <f t="shared" si="0"/>
        <v>8.2070000000000007</v>
      </c>
      <c r="F14" s="57">
        <f t="shared" si="0"/>
        <v>8.5370000000000008</v>
      </c>
      <c r="G14" s="57">
        <f t="shared" si="0"/>
        <v>8.5860000000000003</v>
      </c>
      <c r="H14" s="57">
        <f t="shared" si="0"/>
        <v>6.125</v>
      </c>
      <c r="I14" s="57">
        <f t="shared" si="0"/>
        <v>10.184999999999999</v>
      </c>
      <c r="J14" s="57">
        <f t="shared" si="0"/>
        <v>13.001999999999999</v>
      </c>
      <c r="K14" s="57">
        <f t="shared" si="0"/>
        <v>13.846</v>
      </c>
      <c r="L14" s="57">
        <f t="shared" si="0"/>
        <v>11.823</v>
      </c>
      <c r="M14" s="57">
        <f t="shared" si="0"/>
        <v>9.7620000000000005</v>
      </c>
      <c r="N14" s="57">
        <f t="shared" si="0"/>
        <v>6.9930000000000003</v>
      </c>
      <c r="O14" s="57">
        <f t="shared" si="0"/>
        <v>7.6970000000000001</v>
      </c>
      <c r="P14" s="57">
        <f t="shared" si="0"/>
        <v>8.416999999999998</v>
      </c>
      <c r="Q14" s="57">
        <f t="shared" si="0"/>
        <v>3.5870000000000002</v>
      </c>
      <c r="R14" s="57">
        <f t="shared" si="0"/>
        <v>2.8480000000000003</v>
      </c>
      <c r="S14" s="57">
        <f t="shared" si="0"/>
        <v>3.62</v>
      </c>
      <c r="T14" s="57">
        <f t="shared" si="0"/>
        <v>55.395000000000003</v>
      </c>
      <c r="U14" s="57">
        <f t="shared" si="0"/>
        <v>107.59199999999998</v>
      </c>
      <c r="V14" s="57">
        <f t="shared" si="0"/>
        <v>5.6369999999999996</v>
      </c>
      <c r="W14" s="57">
        <f t="shared" si="0"/>
        <v>7.6440000000000001</v>
      </c>
      <c r="X14" s="57">
        <f t="shared" si="0"/>
        <v>6.0709999999999997</v>
      </c>
      <c r="Y14" s="57">
        <f t="shared" si="0"/>
        <v>4.3890000000000002</v>
      </c>
      <c r="Z14" s="58" t="str">
        <f t="shared" si="0"/>
        <v/>
      </c>
      <c r="AA14" s="59">
        <f>SUM(AA9:AA13)</f>
        <v>327.41500000000002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7.1890000000000001</v>
      </c>
      <c r="C26" s="72">
        <v>6.1219999999999999</v>
      </c>
      <c r="D26" s="72">
        <v>4.141</v>
      </c>
      <c r="E26" s="72">
        <v>8.2070000000000007</v>
      </c>
      <c r="F26" s="72">
        <v>8.5370000000000008</v>
      </c>
      <c r="G26" s="72">
        <v>8.5860000000000003</v>
      </c>
      <c r="H26" s="72">
        <v>6.125</v>
      </c>
      <c r="I26" s="72">
        <v>10.185</v>
      </c>
      <c r="J26" s="72">
        <v>13.002000000000001</v>
      </c>
      <c r="K26" s="72">
        <v>13.846</v>
      </c>
      <c r="L26" s="72">
        <v>11.823</v>
      </c>
      <c r="M26" s="72">
        <v>9.7620000000000005</v>
      </c>
      <c r="N26" s="72">
        <v>6.9930000000000003</v>
      </c>
      <c r="O26" s="72">
        <v>7.6970000000000001</v>
      </c>
      <c r="P26" s="72">
        <v>8.4169999999999998</v>
      </c>
      <c r="Q26" s="72">
        <v>3.5870000000000002</v>
      </c>
      <c r="R26" s="72">
        <v>2.8479999999999999</v>
      </c>
      <c r="S26" s="72">
        <v>3.62</v>
      </c>
      <c r="T26" s="72">
        <v>55.395000000000003</v>
      </c>
      <c r="U26" s="72">
        <v>107.592</v>
      </c>
      <c r="V26" s="72">
        <v>5.6369999999999996</v>
      </c>
      <c r="W26" s="72">
        <v>7.6440000000000001</v>
      </c>
      <c r="X26" s="72">
        <v>6.0709999999999997</v>
      </c>
      <c r="Y26" s="72">
        <v>4.3890000000000002</v>
      </c>
      <c r="Z26" s="73"/>
      <c r="AA26" s="74">
        <f>SUM(B26:Z26)</f>
        <v>327.41500000000008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7.1890000000000001</v>
      </c>
      <c r="C28" s="57">
        <f t="shared" ref="C28:Z28" si="2">IF(LEN(C$2)&gt;0,SUM(C25:C27),"")</f>
        <v>6.1219999999999999</v>
      </c>
      <c r="D28" s="57">
        <f t="shared" si="2"/>
        <v>4.141</v>
      </c>
      <c r="E28" s="57">
        <f t="shared" si="2"/>
        <v>8.2070000000000007</v>
      </c>
      <c r="F28" s="57">
        <f t="shared" si="2"/>
        <v>8.5370000000000008</v>
      </c>
      <c r="G28" s="57">
        <f t="shared" si="2"/>
        <v>8.5860000000000003</v>
      </c>
      <c r="H28" s="57">
        <f t="shared" si="2"/>
        <v>6.125</v>
      </c>
      <c r="I28" s="57">
        <f t="shared" si="2"/>
        <v>10.185</v>
      </c>
      <c r="J28" s="57">
        <f t="shared" si="2"/>
        <v>13.002000000000001</v>
      </c>
      <c r="K28" s="57">
        <f t="shared" si="2"/>
        <v>13.846</v>
      </c>
      <c r="L28" s="57">
        <f t="shared" si="2"/>
        <v>11.823</v>
      </c>
      <c r="M28" s="57">
        <f t="shared" si="2"/>
        <v>9.7620000000000005</v>
      </c>
      <c r="N28" s="57">
        <f t="shared" si="2"/>
        <v>6.9930000000000003</v>
      </c>
      <c r="O28" s="57">
        <f t="shared" si="2"/>
        <v>7.6970000000000001</v>
      </c>
      <c r="P28" s="57">
        <f t="shared" si="2"/>
        <v>8.4169999999999998</v>
      </c>
      <c r="Q28" s="57">
        <f t="shared" si="2"/>
        <v>3.5870000000000002</v>
      </c>
      <c r="R28" s="57">
        <f t="shared" si="2"/>
        <v>2.8479999999999999</v>
      </c>
      <c r="S28" s="57">
        <f t="shared" si="2"/>
        <v>3.62</v>
      </c>
      <c r="T28" s="57">
        <f t="shared" si="2"/>
        <v>55.395000000000003</v>
      </c>
      <c r="U28" s="57">
        <f t="shared" si="2"/>
        <v>107.592</v>
      </c>
      <c r="V28" s="57">
        <f t="shared" si="2"/>
        <v>5.6369999999999996</v>
      </c>
      <c r="W28" s="57">
        <f t="shared" si="2"/>
        <v>7.6440000000000001</v>
      </c>
      <c r="X28" s="57">
        <f t="shared" si="2"/>
        <v>6.0709999999999997</v>
      </c>
      <c r="Y28" s="57">
        <f t="shared" si="2"/>
        <v>4.3890000000000002</v>
      </c>
      <c r="Z28" s="58" t="str">
        <f t="shared" si="2"/>
        <v/>
      </c>
      <c r="AA28" s="59">
        <f>SUM(AA25:AA27)</f>
        <v>327.41500000000008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7.1890000000000001</v>
      </c>
      <c r="C47" s="83">
        <f t="shared" ref="C47:Z47" si="8">IF(LEN(C$2)&gt;0,C14+C22+C36,"")</f>
        <v>6.1219999999999999</v>
      </c>
      <c r="D47" s="83">
        <f t="shared" si="8"/>
        <v>4.141</v>
      </c>
      <c r="E47" s="83">
        <f t="shared" si="8"/>
        <v>8.2070000000000007</v>
      </c>
      <c r="F47" s="83">
        <f t="shared" si="8"/>
        <v>8.5370000000000008</v>
      </c>
      <c r="G47" s="83">
        <f t="shared" si="8"/>
        <v>8.5860000000000003</v>
      </c>
      <c r="H47" s="83">
        <f t="shared" si="8"/>
        <v>6.125</v>
      </c>
      <c r="I47" s="83">
        <f t="shared" si="8"/>
        <v>10.184999999999999</v>
      </c>
      <c r="J47" s="83">
        <f t="shared" si="8"/>
        <v>13.001999999999999</v>
      </c>
      <c r="K47" s="83">
        <f t="shared" si="8"/>
        <v>13.846</v>
      </c>
      <c r="L47" s="83">
        <f t="shared" si="8"/>
        <v>11.823</v>
      </c>
      <c r="M47" s="83">
        <f t="shared" si="8"/>
        <v>9.7620000000000005</v>
      </c>
      <c r="N47" s="83">
        <f t="shared" si="8"/>
        <v>6.9930000000000003</v>
      </c>
      <c r="O47" s="83">
        <f t="shared" si="8"/>
        <v>7.6970000000000001</v>
      </c>
      <c r="P47" s="83">
        <f t="shared" si="8"/>
        <v>8.416999999999998</v>
      </c>
      <c r="Q47" s="83">
        <f t="shared" si="8"/>
        <v>3.5870000000000002</v>
      </c>
      <c r="R47" s="83">
        <f t="shared" si="8"/>
        <v>2.8480000000000003</v>
      </c>
      <c r="S47" s="83">
        <f t="shared" si="8"/>
        <v>3.62</v>
      </c>
      <c r="T47" s="83">
        <f t="shared" si="8"/>
        <v>55.395000000000003</v>
      </c>
      <c r="U47" s="83">
        <f t="shared" si="8"/>
        <v>107.59199999999998</v>
      </c>
      <c r="V47" s="83">
        <f t="shared" si="8"/>
        <v>5.6369999999999996</v>
      </c>
      <c r="W47" s="83">
        <f t="shared" si="8"/>
        <v>7.6440000000000001</v>
      </c>
      <c r="X47" s="83">
        <f t="shared" si="8"/>
        <v>6.0709999999999997</v>
      </c>
      <c r="Y47" s="83">
        <f t="shared" si="8"/>
        <v>4.3890000000000002</v>
      </c>
      <c r="Z47" s="84" t="str">
        <f t="shared" si="8"/>
        <v/>
      </c>
      <c r="AA47" s="100">
        <f>SUM(B47:Z47)</f>
        <v>327.41500000000002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7.1890000000000001</v>
      </c>
      <c r="C4" s="18">
        <v>6.1219999999999999</v>
      </c>
      <c r="D4" s="18">
        <v>4.141</v>
      </c>
      <c r="E4" s="18">
        <v>8.2070000000000007</v>
      </c>
      <c r="F4" s="18">
        <v>8.5370000000000008</v>
      </c>
      <c r="G4" s="18">
        <v>8.5860000000000003</v>
      </c>
      <c r="H4" s="18">
        <v>6.125</v>
      </c>
      <c r="I4" s="18">
        <v>10.185</v>
      </c>
      <c r="J4" s="18">
        <v>13.001999999999999</v>
      </c>
      <c r="K4" s="18">
        <v>13.845999999999998</v>
      </c>
      <c r="L4" s="18">
        <v>11.822999999999999</v>
      </c>
      <c r="M4" s="18">
        <v>9.7620000000000005</v>
      </c>
      <c r="N4" s="18">
        <v>6.9930000000000003</v>
      </c>
      <c r="O4" s="18">
        <v>7.6970000000000001</v>
      </c>
      <c r="P4" s="18">
        <v>8.4169999999999998</v>
      </c>
      <c r="Q4" s="18">
        <v>3.5869999999999997</v>
      </c>
      <c r="R4" s="18">
        <v>2.8479999999999999</v>
      </c>
      <c r="S4" s="18">
        <v>3.62</v>
      </c>
      <c r="T4" s="18">
        <v>55.395000000000003</v>
      </c>
      <c r="U4" s="18">
        <v>107.592</v>
      </c>
      <c r="V4" s="18">
        <v>5.6369999999999996</v>
      </c>
      <c r="W4" s="18">
        <v>7.6440000000000001</v>
      </c>
      <c r="X4" s="18">
        <v>6.0710000000000006</v>
      </c>
      <c r="Y4" s="18">
        <v>4.3889999999999993</v>
      </c>
      <c r="Z4" s="19"/>
      <c r="AA4" s="20">
        <f>SUM(B4:Z4)</f>
        <v>327.41500000000002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20.97</v>
      </c>
      <c r="C7" s="28">
        <v>12.72</v>
      </c>
      <c r="D7" s="28">
        <v>12.16</v>
      </c>
      <c r="E7" s="28">
        <v>9.68</v>
      </c>
      <c r="F7" s="28">
        <v>17.690000000000001</v>
      </c>
      <c r="G7" s="28">
        <v>28.75</v>
      </c>
      <c r="H7" s="28">
        <v>71.040000000000006</v>
      </c>
      <c r="I7" s="28">
        <v>49.98</v>
      </c>
      <c r="J7" s="28">
        <v>50.97</v>
      </c>
      <c r="K7" s="28">
        <v>51.36</v>
      </c>
      <c r="L7" s="28">
        <v>49.76</v>
      </c>
      <c r="M7" s="28">
        <v>49.52</v>
      </c>
      <c r="N7" s="28">
        <v>49</v>
      </c>
      <c r="O7" s="28">
        <v>48.9</v>
      </c>
      <c r="P7" s="28">
        <v>49.52</v>
      </c>
      <c r="Q7" s="28">
        <v>52.57</v>
      </c>
      <c r="R7" s="28">
        <v>56.01</v>
      </c>
      <c r="S7" s="28">
        <v>79.47</v>
      </c>
      <c r="T7" s="28">
        <v>82.41</v>
      </c>
      <c r="U7" s="28">
        <v>78.3</v>
      </c>
      <c r="V7" s="28">
        <v>58.8</v>
      </c>
      <c r="W7" s="28">
        <v>48.17</v>
      </c>
      <c r="X7" s="28">
        <v>47.03</v>
      </c>
      <c r="Y7" s="28">
        <v>43.42</v>
      </c>
      <c r="Z7" s="29"/>
      <c r="AA7" s="30">
        <v>46.591666666666669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50.99</v>
      </c>
      <c r="U11" s="47">
        <v>102.681</v>
      </c>
      <c r="V11" s="47"/>
      <c r="W11" s="47"/>
      <c r="X11" s="47"/>
      <c r="Y11" s="47"/>
      <c r="Z11" s="48"/>
      <c r="AA11" s="49">
        <f>SUM(B11:Z11)</f>
        <v>153.67099999999999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1.9570000000000001</v>
      </c>
      <c r="C13" s="52">
        <v>0.95199999999999996</v>
      </c>
      <c r="D13" s="52"/>
      <c r="E13" s="52"/>
      <c r="F13" s="52">
        <v>0.78800000000000003</v>
      </c>
      <c r="G13" s="52">
        <v>2.4870000000000001</v>
      </c>
      <c r="H13" s="52">
        <v>1.1539999999999999</v>
      </c>
      <c r="I13" s="52">
        <v>6.4550000000000001</v>
      </c>
      <c r="J13" s="52">
        <v>7.4619999999999997</v>
      </c>
      <c r="K13" s="52">
        <v>6.9509999999999996</v>
      </c>
      <c r="L13" s="52">
        <v>5.194</v>
      </c>
      <c r="M13" s="52">
        <v>2.0659999999999998</v>
      </c>
      <c r="N13" s="52"/>
      <c r="O13" s="52"/>
      <c r="P13" s="52"/>
      <c r="Q13" s="52"/>
      <c r="R13" s="52">
        <v>0.13700000000000001</v>
      </c>
      <c r="S13" s="52"/>
      <c r="T13" s="52"/>
      <c r="U13" s="52"/>
      <c r="V13" s="52"/>
      <c r="W13" s="52">
        <v>2.76</v>
      </c>
      <c r="X13" s="52">
        <v>1.177</v>
      </c>
      <c r="Y13" s="52">
        <v>0.316</v>
      </c>
      <c r="Z13" s="53"/>
      <c r="AA13" s="54">
        <f>SUM(B13:Z13)</f>
        <v>39.856000000000002</v>
      </c>
    </row>
    <row r="14" spans="1:27" ht="30" customHeight="1" thickBot="1" x14ac:dyDescent="0.25">
      <c r="A14" s="55" t="s">
        <v>10</v>
      </c>
      <c r="B14" s="56">
        <f>IF(LEN(B$2)&gt;0,SUM(B10:B13),"")</f>
        <v>1.9570000000000001</v>
      </c>
      <c r="C14" s="57">
        <f t="shared" ref="C14:Z14" si="0">IF(LEN(C$2)&gt;0,SUM(C10:C13),"")</f>
        <v>0.95199999999999996</v>
      </c>
      <c r="D14" s="57">
        <f t="shared" si="0"/>
        <v>0</v>
      </c>
      <c r="E14" s="57">
        <f t="shared" si="0"/>
        <v>0</v>
      </c>
      <c r="F14" s="57">
        <f t="shared" si="0"/>
        <v>0.78800000000000003</v>
      </c>
      <c r="G14" s="57">
        <f t="shared" si="0"/>
        <v>2.4870000000000001</v>
      </c>
      <c r="H14" s="57">
        <f t="shared" si="0"/>
        <v>1.1539999999999999</v>
      </c>
      <c r="I14" s="57">
        <f t="shared" si="0"/>
        <v>6.4550000000000001</v>
      </c>
      <c r="J14" s="57">
        <f t="shared" si="0"/>
        <v>7.4619999999999997</v>
      </c>
      <c r="K14" s="57">
        <f t="shared" si="0"/>
        <v>6.9509999999999996</v>
      </c>
      <c r="L14" s="57">
        <f t="shared" si="0"/>
        <v>5.194</v>
      </c>
      <c r="M14" s="57">
        <f t="shared" si="0"/>
        <v>2.0659999999999998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0.13700000000000001</v>
      </c>
      <c r="S14" s="57">
        <f t="shared" si="0"/>
        <v>0</v>
      </c>
      <c r="T14" s="57">
        <f t="shared" si="0"/>
        <v>50.99</v>
      </c>
      <c r="U14" s="57">
        <f t="shared" si="0"/>
        <v>102.681</v>
      </c>
      <c r="V14" s="57">
        <f t="shared" si="0"/>
        <v>0</v>
      </c>
      <c r="W14" s="57">
        <f t="shared" si="0"/>
        <v>2.76</v>
      </c>
      <c r="X14" s="57">
        <f t="shared" si="0"/>
        <v>1.177</v>
      </c>
      <c r="Y14" s="57">
        <f t="shared" si="0"/>
        <v>0.316</v>
      </c>
      <c r="Z14" s="58" t="str">
        <f t="shared" si="0"/>
        <v/>
      </c>
      <c r="AA14" s="59">
        <f>SUM(AA9:AA13)</f>
        <v>193.52699999999999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5.2319999999999993</v>
      </c>
      <c r="C19" s="76">
        <v>5.17</v>
      </c>
      <c r="D19" s="76">
        <v>4.141</v>
      </c>
      <c r="E19" s="76">
        <v>8.2070000000000007</v>
      </c>
      <c r="F19" s="76">
        <v>7.7490000000000006</v>
      </c>
      <c r="G19" s="76">
        <v>6.0990000000000002</v>
      </c>
      <c r="H19" s="76">
        <v>4.9710000000000001</v>
      </c>
      <c r="I19" s="76">
        <v>3.73</v>
      </c>
      <c r="J19" s="76">
        <v>5.54</v>
      </c>
      <c r="K19" s="76">
        <v>6.8949999999999996</v>
      </c>
      <c r="L19" s="76">
        <v>6.6289999999999996</v>
      </c>
      <c r="M19" s="76">
        <v>7.6959999999999997</v>
      </c>
      <c r="N19" s="76">
        <v>6.9930000000000003</v>
      </c>
      <c r="O19" s="76">
        <v>7.6970000000000001</v>
      </c>
      <c r="P19" s="76">
        <v>8.4169999999999998</v>
      </c>
      <c r="Q19" s="76">
        <v>3.5869999999999997</v>
      </c>
      <c r="R19" s="76">
        <v>2.7109999999999999</v>
      </c>
      <c r="S19" s="76">
        <v>3.62</v>
      </c>
      <c r="T19" s="76">
        <v>4.4050000000000002</v>
      </c>
      <c r="U19" s="76">
        <v>4.9109999999999996</v>
      </c>
      <c r="V19" s="76">
        <v>5.6369999999999996</v>
      </c>
      <c r="W19" s="76">
        <v>4.8840000000000003</v>
      </c>
      <c r="X19" s="76">
        <v>4.8940000000000001</v>
      </c>
      <c r="Y19" s="76">
        <v>4.0729999999999995</v>
      </c>
      <c r="Z19" s="73"/>
      <c r="AA19" s="74">
        <f>SUM(B19:Z19)</f>
        <v>133.88800000000001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5.2319999999999993</v>
      </c>
      <c r="C22" s="83">
        <f t="shared" si="1"/>
        <v>5.17</v>
      </c>
      <c r="D22" s="83">
        <f t="shared" si="1"/>
        <v>4.141</v>
      </c>
      <c r="E22" s="83">
        <f t="shared" si="1"/>
        <v>8.2070000000000007</v>
      </c>
      <c r="F22" s="83">
        <f t="shared" si="1"/>
        <v>7.7490000000000006</v>
      </c>
      <c r="G22" s="83">
        <f t="shared" si="1"/>
        <v>6.0990000000000002</v>
      </c>
      <c r="H22" s="83">
        <f t="shared" si="1"/>
        <v>4.9710000000000001</v>
      </c>
      <c r="I22" s="83">
        <f t="shared" si="1"/>
        <v>3.73</v>
      </c>
      <c r="J22" s="83">
        <f t="shared" si="1"/>
        <v>5.54</v>
      </c>
      <c r="K22" s="83">
        <f t="shared" si="1"/>
        <v>6.8949999999999996</v>
      </c>
      <c r="L22" s="83">
        <f t="shared" si="1"/>
        <v>6.6289999999999996</v>
      </c>
      <c r="M22" s="83">
        <f t="shared" si="1"/>
        <v>7.6959999999999997</v>
      </c>
      <c r="N22" s="83">
        <f t="shared" si="1"/>
        <v>6.9930000000000003</v>
      </c>
      <c r="O22" s="83">
        <f t="shared" si="1"/>
        <v>7.6970000000000001</v>
      </c>
      <c r="P22" s="83">
        <f t="shared" si="1"/>
        <v>8.4169999999999998</v>
      </c>
      <c r="Q22" s="83">
        <f t="shared" si="1"/>
        <v>3.5869999999999997</v>
      </c>
      <c r="R22" s="83">
        <f t="shared" si="1"/>
        <v>2.7109999999999999</v>
      </c>
      <c r="S22" s="83">
        <f t="shared" si="1"/>
        <v>3.62</v>
      </c>
      <c r="T22" s="83">
        <f t="shared" si="1"/>
        <v>4.4050000000000002</v>
      </c>
      <c r="U22" s="83">
        <f t="shared" si="1"/>
        <v>4.9109999999999996</v>
      </c>
      <c r="V22" s="83">
        <f t="shared" si="1"/>
        <v>5.6369999999999996</v>
      </c>
      <c r="W22" s="83">
        <f t="shared" si="1"/>
        <v>4.8840000000000003</v>
      </c>
      <c r="X22" s="83">
        <f t="shared" si="1"/>
        <v>4.8940000000000001</v>
      </c>
      <c r="Y22" s="83">
        <f t="shared" si="1"/>
        <v>4.0729999999999995</v>
      </c>
      <c r="Z22" s="84">
        <f t="shared" si="1"/>
        <v>0</v>
      </c>
      <c r="AA22" s="85">
        <f t="shared" si="1"/>
        <v>133.88800000000001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7.1890000000000001</v>
      </c>
      <c r="C26" s="72">
        <v>6.1219999999999999</v>
      </c>
      <c r="D26" s="72">
        <v>4.141</v>
      </c>
      <c r="E26" s="72">
        <v>8.2070000000000007</v>
      </c>
      <c r="F26" s="72">
        <v>8.5370000000000008</v>
      </c>
      <c r="G26" s="72">
        <v>8.5860000000000003</v>
      </c>
      <c r="H26" s="72">
        <v>6.125</v>
      </c>
      <c r="I26" s="72">
        <v>10.185</v>
      </c>
      <c r="J26" s="72">
        <v>13.002000000000001</v>
      </c>
      <c r="K26" s="72">
        <v>13.846</v>
      </c>
      <c r="L26" s="72">
        <v>11.823</v>
      </c>
      <c r="M26" s="72">
        <v>9.7620000000000005</v>
      </c>
      <c r="N26" s="72">
        <v>6.9930000000000003</v>
      </c>
      <c r="O26" s="72">
        <v>7.6970000000000001</v>
      </c>
      <c r="P26" s="72">
        <v>8.4169999999999998</v>
      </c>
      <c r="Q26" s="72">
        <v>3.5870000000000002</v>
      </c>
      <c r="R26" s="72">
        <v>2.8479999999999999</v>
      </c>
      <c r="S26" s="72">
        <v>3.62</v>
      </c>
      <c r="T26" s="72">
        <v>55.395000000000003</v>
      </c>
      <c r="U26" s="72">
        <v>107.592</v>
      </c>
      <c r="V26" s="72">
        <v>5.6369999999999996</v>
      </c>
      <c r="W26" s="72">
        <v>7.6440000000000001</v>
      </c>
      <c r="X26" s="72">
        <v>6.0709999999999997</v>
      </c>
      <c r="Y26" s="72">
        <v>4.3890000000000002</v>
      </c>
      <c r="Z26" s="73"/>
      <c r="AA26" s="74">
        <f>SUM(B26:Z26)</f>
        <v>327.41500000000008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7.1890000000000001</v>
      </c>
      <c r="C28" s="57">
        <f t="shared" si="2"/>
        <v>6.1219999999999999</v>
      </c>
      <c r="D28" s="57">
        <f t="shared" si="2"/>
        <v>4.141</v>
      </c>
      <c r="E28" s="57">
        <f t="shared" si="2"/>
        <v>8.2070000000000007</v>
      </c>
      <c r="F28" s="57">
        <f t="shared" si="2"/>
        <v>8.5370000000000008</v>
      </c>
      <c r="G28" s="57">
        <f t="shared" si="2"/>
        <v>8.5860000000000003</v>
      </c>
      <c r="H28" s="57">
        <f t="shared" si="2"/>
        <v>6.125</v>
      </c>
      <c r="I28" s="57">
        <f t="shared" si="2"/>
        <v>10.185</v>
      </c>
      <c r="J28" s="57">
        <f t="shared" si="2"/>
        <v>13.002000000000001</v>
      </c>
      <c r="K28" s="57">
        <f t="shared" si="2"/>
        <v>13.846</v>
      </c>
      <c r="L28" s="57">
        <f t="shared" si="2"/>
        <v>11.823</v>
      </c>
      <c r="M28" s="57">
        <f t="shared" si="2"/>
        <v>9.7620000000000005</v>
      </c>
      <c r="N28" s="57">
        <f t="shared" si="2"/>
        <v>6.9930000000000003</v>
      </c>
      <c r="O28" s="57">
        <f t="shared" si="2"/>
        <v>7.6970000000000001</v>
      </c>
      <c r="P28" s="57">
        <f t="shared" si="2"/>
        <v>8.4169999999999998</v>
      </c>
      <c r="Q28" s="57">
        <f t="shared" si="2"/>
        <v>3.5870000000000002</v>
      </c>
      <c r="R28" s="57">
        <f t="shared" si="2"/>
        <v>2.8479999999999999</v>
      </c>
      <c r="S28" s="57">
        <f t="shared" si="2"/>
        <v>3.62</v>
      </c>
      <c r="T28" s="57">
        <f t="shared" si="2"/>
        <v>55.395000000000003</v>
      </c>
      <c r="U28" s="57">
        <f t="shared" si="2"/>
        <v>107.592</v>
      </c>
      <c r="V28" s="57">
        <f t="shared" si="2"/>
        <v>5.6369999999999996</v>
      </c>
      <c r="W28" s="57">
        <f t="shared" si="2"/>
        <v>7.6440000000000001</v>
      </c>
      <c r="X28" s="57">
        <f t="shared" si="2"/>
        <v>6.0709999999999997</v>
      </c>
      <c r="Y28" s="57">
        <f t="shared" si="2"/>
        <v>4.3890000000000002</v>
      </c>
      <c r="Z28" s="58">
        <f t="shared" si="2"/>
        <v>0</v>
      </c>
      <c r="AA28" s="59">
        <f t="shared" si="2"/>
        <v>327.41500000000008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7.1889999999999992</v>
      </c>
      <c r="C47" s="83">
        <f t="shared" ref="C47:Z47" si="8">SUM(C10:C13)+C22+C36</f>
        <v>6.1219999999999999</v>
      </c>
      <c r="D47" s="83">
        <f t="shared" si="8"/>
        <v>4.141</v>
      </c>
      <c r="E47" s="83">
        <f t="shared" si="8"/>
        <v>8.2070000000000007</v>
      </c>
      <c r="F47" s="83">
        <f t="shared" si="8"/>
        <v>8.5370000000000008</v>
      </c>
      <c r="G47" s="83">
        <f t="shared" si="8"/>
        <v>8.5860000000000003</v>
      </c>
      <c r="H47" s="83">
        <f t="shared" si="8"/>
        <v>6.125</v>
      </c>
      <c r="I47" s="83">
        <f t="shared" si="8"/>
        <v>10.185</v>
      </c>
      <c r="J47" s="83">
        <f t="shared" si="8"/>
        <v>13.001999999999999</v>
      </c>
      <c r="K47" s="83">
        <f t="shared" si="8"/>
        <v>13.846</v>
      </c>
      <c r="L47" s="83">
        <f t="shared" si="8"/>
        <v>11.823</v>
      </c>
      <c r="M47" s="83">
        <f t="shared" si="8"/>
        <v>9.7620000000000005</v>
      </c>
      <c r="N47" s="83">
        <f t="shared" si="8"/>
        <v>6.9930000000000003</v>
      </c>
      <c r="O47" s="83">
        <f t="shared" si="8"/>
        <v>7.6970000000000001</v>
      </c>
      <c r="P47" s="83">
        <f t="shared" si="8"/>
        <v>8.4169999999999998</v>
      </c>
      <c r="Q47" s="83">
        <f t="shared" si="8"/>
        <v>3.5869999999999997</v>
      </c>
      <c r="R47" s="83">
        <f t="shared" si="8"/>
        <v>2.8479999999999999</v>
      </c>
      <c r="S47" s="83">
        <f t="shared" si="8"/>
        <v>3.62</v>
      </c>
      <c r="T47" s="83">
        <f t="shared" si="8"/>
        <v>55.395000000000003</v>
      </c>
      <c r="U47" s="83">
        <f t="shared" si="8"/>
        <v>107.592</v>
      </c>
      <c r="V47" s="83">
        <f t="shared" si="8"/>
        <v>5.6369999999999996</v>
      </c>
      <c r="W47" s="83">
        <f t="shared" si="8"/>
        <v>7.6440000000000001</v>
      </c>
      <c r="X47" s="83">
        <f t="shared" si="8"/>
        <v>6.0709999999999997</v>
      </c>
      <c r="Y47" s="83">
        <f t="shared" si="8"/>
        <v>4.3889999999999993</v>
      </c>
      <c r="Z47" s="84">
        <f t="shared" si="8"/>
        <v>0</v>
      </c>
      <c r="AA47" s="100">
        <f>SUM(B47:Z47)</f>
        <v>327.41500000000008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2021-01-06T13:52:59Z</dcterms:created>
  <dcterms:modified xsi:type="dcterms:W3CDTF">2021-01-06T13:53:00Z</dcterms:modified>
</cp:coreProperties>
</file>