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[1]SPOT_Orders_OverView_01!$A$20:$A$34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<sst xmlns="http://schemas.openxmlformats.org/spreadsheetml/2006/main" count="110" uniqueCount="50">
  <si>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04/01/2021 15:50:44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</si>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</sst>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20</c:v>
                </c:pt>
                <c:pt idx="8">
                  <c:v>70</c:v>
                </c:pt>
                <c:pt idx="9">
                  <c:v>115</c:v>
                </c:pt>
                <c:pt idx="10">
                  <c:v>7.2050000000000001</c:v>
                </c:pt>
                <c:pt idx="11">
                  <c:v>9.1630000000000003</c:v>
                </c:pt>
                <c:pt idx="12">
                  <c:v>6.1189999999999998</c:v>
                </c:pt>
                <c:pt idx="13">
                  <c:v>105</c:v>
                </c:pt>
                <c:pt idx="14">
                  <c:v>158.37299999999999</c:v>
                </c:pt>
                <c:pt idx="15">
                  <c:v>6.0510000000000002</c:v>
                </c:pt>
                <c:pt idx="16">
                  <c:v>3.0880000000000001</c:v>
                </c:pt>
                <c:pt idx="17">
                  <c:v>3.2069999999999999</c:v>
                </c:pt>
                <c:pt idx="18">
                  <c:v>2.4630000000000001</c:v>
                </c:pt>
                <c:pt idx="19">
                  <c:v>4.1829999999999998</c:v>
                </c:pt>
                <c:pt idx="20">
                  <c:v>2.8580000000000001</c:v>
                </c:pt>
                <c:pt idx="21">
                  <c:v>110.89400000000001</c:v>
                </c:pt>
                <c:pt idx="22">
                  <c:v>101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11.138</c:v>
                </c:pt>
                <c:pt idx="1">
                  <c:v>11.658000000000001</c:v>
                </c:pt>
                <c:pt idx="2">
                  <c:v>10.398</c:v>
                </c:pt>
                <c:pt idx="3">
                  <c:v>7.5410000000000004</c:v>
                </c:pt>
                <c:pt idx="4">
                  <c:v>8.7319999999999993</c:v>
                </c:pt>
                <c:pt idx="5">
                  <c:v>8.2480000000000011</c:v>
                </c:pt>
                <c:pt idx="6">
                  <c:v>5.3480000000000008</c:v>
                </c:pt>
                <c:pt idx="10">
                  <c:v>6.3310000000000004</c:v>
                </c:pt>
                <c:pt idx="11">
                  <c:v>4.4580000000000002</c:v>
                </c:pt>
                <c:pt idx="12">
                  <c:v>5.3329999999999993</c:v>
                </c:pt>
                <c:pt idx="14">
                  <c:v>1.2390000000000001</c:v>
                </c:pt>
                <c:pt idx="15">
                  <c:v>3.1469999999999998</c:v>
                </c:pt>
                <c:pt idx="16">
                  <c:v>5.2059999999999995</c:v>
                </c:pt>
                <c:pt idx="17">
                  <c:v>1.5699999999999998</c:v>
                </c:pt>
                <c:pt idx="18">
                  <c:v>1.4510000000000001</c:v>
                </c:pt>
                <c:pt idx="19">
                  <c:v>0.628</c:v>
                </c:pt>
                <c:pt idx="20">
                  <c:v>0.73</c:v>
                </c:pt>
                <c:pt idx="22">
                  <c:v>4.2869999999999999</c:v>
                </c:pt>
                <c:pt idx="23">
                  <c:v>3.8679999999999999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9254624"/>
        <c:axId val="429255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11.138</c:v>
                </c:pt>
                <c:pt idx="1">
                  <c:v>11.657999999999999</c:v>
                </c:pt>
                <c:pt idx="2">
                  <c:v>10.398</c:v>
                </c:pt>
                <c:pt idx="3">
                  <c:v>7.5409999999999995</c:v>
                </c:pt>
                <c:pt idx="4">
                  <c:v>8.7319999999999993</c:v>
                </c:pt>
                <c:pt idx="5">
                  <c:v>8.2479999999999993</c:v>
                </c:pt>
                <c:pt idx="6">
                  <c:v>5.3479999999999999</c:v>
                </c:pt>
                <c:pt idx="7">
                  <c:v>20</c:v>
                </c:pt>
                <c:pt idx="8">
                  <c:v>70</c:v>
                </c:pt>
                <c:pt idx="9">
                  <c:v>115</c:v>
                </c:pt>
                <c:pt idx="10">
                  <c:v>13.536</c:v>
                </c:pt>
                <c:pt idx="11">
                  <c:v>13.620999999999999</c:v>
                </c:pt>
                <c:pt idx="12">
                  <c:v>11.452</c:v>
                </c:pt>
                <c:pt idx="13">
                  <c:v>105</c:v>
                </c:pt>
                <c:pt idx="14">
                  <c:v>159.61199999999999</c:v>
                </c:pt>
                <c:pt idx="15">
                  <c:v>9.1980000000000004</c:v>
                </c:pt>
                <c:pt idx="16">
                  <c:v>8.4529999999999994</c:v>
                </c:pt>
                <c:pt idx="17">
                  <c:v>4.9489999999999998</c:v>
                </c:pt>
                <c:pt idx="18">
                  <c:v>3.9139999999999997</c:v>
                </c:pt>
                <c:pt idx="19">
                  <c:v>4.8110000000000008</c:v>
                </c:pt>
                <c:pt idx="20">
                  <c:v>3.5880000000000001</c:v>
                </c:pt>
                <c:pt idx="21">
                  <c:v>110.89399999999998</c:v>
                </c:pt>
                <c:pt idx="22">
                  <c:v>105.28699999999998</c:v>
                </c:pt>
                <c:pt idx="23">
                  <c:v>3.8679999999999994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254624"/>
        <c:axId val="429255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25.72</c:v>
                </c:pt>
                <c:pt idx="1">
                  <c:v>25.39</c:v>
                </c:pt>
                <c:pt idx="2">
                  <c:v>20.09</c:v>
                </c:pt>
                <c:pt idx="3">
                  <c:v>17.579999999999998</c:v>
                </c:pt>
                <c:pt idx="4">
                  <c:v>29.81</c:v>
                </c:pt>
                <c:pt idx="5">
                  <c:v>49.54</c:v>
                </c:pt>
                <c:pt idx="6">
                  <c:v>58.16</c:v>
                </c:pt>
                <c:pt idx="7">
                  <c:v>47.3</c:v>
                </c:pt>
                <c:pt idx="8">
                  <c:v>48.31</c:v>
                </c:pt>
                <c:pt idx="9">
                  <c:v>48.31</c:v>
                </c:pt>
                <c:pt idx="10">
                  <c:v>59.72</c:v>
                </c:pt>
                <c:pt idx="11">
                  <c:v>58.21</c:v>
                </c:pt>
                <c:pt idx="12">
                  <c:v>56.72</c:v>
                </c:pt>
                <c:pt idx="13">
                  <c:v>47.3</c:v>
                </c:pt>
                <c:pt idx="14">
                  <c:v>56.25</c:v>
                </c:pt>
                <c:pt idx="15">
                  <c:v>59.5</c:v>
                </c:pt>
                <c:pt idx="16">
                  <c:v>61.11</c:v>
                </c:pt>
                <c:pt idx="17">
                  <c:v>68.319999999999993</c:v>
                </c:pt>
                <c:pt idx="18">
                  <c:v>66.13</c:v>
                </c:pt>
                <c:pt idx="19">
                  <c:v>63.4</c:v>
                </c:pt>
                <c:pt idx="20">
                  <c:v>60.03</c:v>
                </c:pt>
                <c:pt idx="21">
                  <c:v>47.67</c:v>
                </c:pt>
                <c:pt idx="22">
                  <c:v>42.56</c:v>
                </c:pt>
                <c:pt idx="23">
                  <c:v>47.9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255800"/>
        <c:axId val="429255408"/>
      </c:lineChart>
      <c:catAx>
        <c:axId val="429254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255016"/>
        <c:crosses val="autoZero"/>
        <c:auto val="1"/>
        <c:lblAlgn val="ctr"/>
        <c:lblOffset val="100"/>
        <c:noMultiLvlLbl val="0"/>
      </c:catAx>
      <c:valAx>
        <c:axId val="429255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254624"/>
        <c:crosses val="autoZero"/>
        <c:crossBetween val="between"/>
      </c:valAx>
      <c:valAx>
        <c:axId val="429255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255800"/>
        <c:crosses val="max"/>
        <c:crossBetween val="between"/>
      </c:valAx>
      <c:catAx>
        <c:axId val="429255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9255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724.60400000000004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101.31100000000001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0.33099999999999996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33.591000000000008</v>
          </cell>
        </row>
        <row r="40">
          <cell r="C40">
            <v>105.31299999999999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595.97699999999998</v>
          </cell>
        </row>
        <row r="46">
          <cell r="C46">
            <v>0</v>
          </cell>
        </row>
        <row r="47">
          <cell r="C47">
            <v>91.365000000000009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25.72</v>
          </cell>
          <cell r="C7">
            <v>25.39</v>
          </cell>
          <cell r="D7">
            <v>20.09</v>
          </cell>
          <cell r="E7">
            <v>17.579999999999998</v>
          </cell>
          <cell r="F7">
            <v>29.81</v>
          </cell>
          <cell r="G7">
            <v>49.54</v>
          </cell>
          <cell r="H7">
            <v>58.16</v>
          </cell>
          <cell r="I7">
            <v>47.3</v>
          </cell>
          <cell r="J7">
            <v>48.31</v>
          </cell>
          <cell r="K7">
            <v>48.31</v>
          </cell>
          <cell r="L7">
            <v>59.72</v>
          </cell>
          <cell r="M7">
            <v>58.21</v>
          </cell>
          <cell r="N7">
            <v>56.72</v>
          </cell>
          <cell r="O7">
            <v>47.3</v>
          </cell>
          <cell r="P7">
            <v>56.25</v>
          </cell>
          <cell r="Q7">
            <v>59.5</v>
          </cell>
          <cell r="R7">
            <v>61.11</v>
          </cell>
          <cell r="S7">
            <v>68.319999999999993</v>
          </cell>
          <cell r="T7">
            <v>66.13</v>
          </cell>
          <cell r="U7">
            <v>63.4</v>
          </cell>
          <cell r="V7">
            <v>60.03</v>
          </cell>
          <cell r="W7">
            <v>47.67</v>
          </cell>
          <cell r="X7">
            <v>42.56</v>
          </cell>
          <cell r="Y7">
            <v>47.9</v>
          </cell>
        </row>
        <row r="26">
          <cell r="I26">
            <v>20</v>
          </cell>
          <cell r="J26">
            <v>70</v>
          </cell>
          <cell r="K26">
            <v>115</v>
          </cell>
          <cell r="O26">
            <v>105</v>
          </cell>
          <cell r="P26">
            <v>151</v>
          </cell>
          <cell r="W26">
            <v>105</v>
          </cell>
          <cell r="X26">
            <v>101</v>
          </cell>
        </row>
        <row r="37">
          <cell r="L37">
            <v>7.2050000000000001</v>
          </cell>
          <cell r="M37">
            <v>9.1630000000000003</v>
          </cell>
          <cell r="N37">
            <v>6.1189999999999998</v>
          </cell>
          <cell r="P37">
            <v>7.3730000000000002</v>
          </cell>
          <cell r="Q37">
            <v>6.0510000000000002</v>
          </cell>
          <cell r="R37">
            <v>3.0880000000000001</v>
          </cell>
          <cell r="S37">
            <v>3.2069999999999999</v>
          </cell>
          <cell r="T37">
            <v>2.4630000000000001</v>
          </cell>
          <cell r="U37">
            <v>4.1829999999999998</v>
          </cell>
          <cell r="V37">
            <v>2.8580000000000001</v>
          </cell>
          <cell r="W37">
            <v>5.8940000000000001</v>
          </cell>
        </row>
        <row r="59">
          <cell r="B59">
            <v>11.138</v>
          </cell>
          <cell r="C59">
            <v>11.658000000000001</v>
          </cell>
          <cell r="D59">
            <v>10.398</v>
          </cell>
          <cell r="E59">
            <v>7.5410000000000004</v>
          </cell>
          <cell r="F59">
            <v>8.7319999999999993</v>
          </cell>
          <cell r="G59">
            <v>8.2480000000000011</v>
          </cell>
          <cell r="H59">
            <v>5.3480000000000008</v>
          </cell>
          <cell r="L59">
            <v>6.3310000000000004</v>
          </cell>
          <cell r="M59">
            <v>4.4580000000000002</v>
          </cell>
          <cell r="N59">
            <v>5.3329999999999993</v>
          </cell>
          <cell r="P59">
            <v>1.2390000000000001</v>
          </cell>
          <cell r="Q59">
            <v>3.1469999999999998</v>
          </cell>
          <cell r="R59">
            <v>5.2059999999999995</v>
          </cell>
          <cell r="S59">
            <v>1.5699999999999998</v>
          </cell>
          <cell r="T59">
            <v>1.4510000000000001</v>
          </cell>
          <cell r="U59">
            <v>0.628</v>
          </cell>
          <cell r="V59">
            <v>0.73</v>
          </cell>
          <cell r="X59">
            <v>4.2869999999999999</v>
          </cell>
          <cell r="Y59">
            <v>3.8679999999999999</v>
          </cell>
        </row>
        <row r="66">
          <cell r="R66">
            <v>0.159</v>
          </cell>
          <cell r="S66">
            <v>0.17199999999999999</v>
          </cell>
        </row>
      </sheetData>
      <sheetData sheetId="17">
        <row r="25">
          <cell r="I25">
            <v>4.827</v>
          </cell>
          <cell r="O25">
            <v>87.135000000000005</v>
          </cell>
          <cell r="X25">
            <v>51</v>
          </cell>
        </row>
        <row r="27">
          <cell r="W27">
            <v>105</v>
          </cell>
        </row>
        <row r="28">
          <cell r="P28">
            <v>151</v>
          </cell>
        </row>
        <row r="29">
          <cell r="J29">
            <v>53.646000000000001</v>
          </cell>
          <cell r="K29">
            <v>93.369</v>
          </cell>
          <cell r="X29">
            <v>50</v>
          </cell>
        </row>
        <row r="59">
          <cell r="B59">
            <v>9.5</v>
          </cell>
          <cell r="C59">
            <v>7.9489999999999998</v>
          </cell>
          <cell r="D59">
            <v>5.5679999999999996</v>
          </cell>
          <cell r="E59">
            <v>4.3419999999999996</v>
          </cell>
          <cell r="F59">
            <v>4.5750000000000002</v>
          </cell>
          <cell r="G59">
            <v>2.8330000000000002</v>
          </cell>
          <cell r="I59">
            <v>7.8529999999999998</v>
          </cell>
          <cell r="J59">
            <v>8.907</v>
          </cell>
          <cell r="K59">
            <v>7.2150000000000007</v>
          </cell>
          <cell r="M59">
            <v>0.13600000000000001</v>
          </cell>
          <cell r="O59">
            <v>9.5489999999999995</v>
          </cell>
          <cell r="P59">
            <v>3.6790000000000003</v>
          </cell>
          <cell r="Q59">
            <v>1.956</v>
          </cell>
          <cell r="R59">
            <v>2.2890000000000001</v>
          </cell>
          <cell r="S59">
            <v>2.5110000000000001</v>
          </cell>
          <cell r="T59">
            <v>0.70299999999999996</v>
          </cell>
          <cell r="U59">
            <v>3.2789999999999999</v>
          </cell>
          <cell r="V59">
            <v>2.758</v>
          </cell>
          <cell r="W59">
            <v>5.0490000000000004</v>
          </cell>
          <cell r="X59">
            <v>0.71399999999999997</v>
          </cell>
        </row>
        <row r="65">
          <cell r="B65">
            <v>0.316</v>
          </cell>
          <cell r="C65">
            <v>1.0880000000000001</v>
          </cell>
          <cell r="D65">
            <v>1.4650000000000001</v>
          </cell>
          <cell r="E65">
            <v>1.4790000000000001</v>
          </cell>
          <cell r="F65">
            <v>1.546</v>
          </cell>
          <cell r="G65">
            <v>1.6859999999999999</v>
          </cell>
          <cell r="H65">
            <v>1.883</v>
          </cell>
          <cell r="I65">
            <v>2.048</v>
          </cell>
          <cell r="J65">
            <v>2.137</v>
          </cell>
          <cell r="K65">
            <v>2.1429999999999998</v>
          </cell>
          <cell r="L65">
            <v>2.137</v>
          </cell>
          <cell r="M65">
            <v>2.1320000000000001</v>
          </cell>
          <cell r="N65">
            <v>2.1070000000000002</v>
          </cell>
          <cell r="O65">
            <v>2.069</v>
          </cell>
          <cell r="P65">
            <v>1.9890000000000001</v>
          </cell>
          <cell r="Q65">
            <v>1.899</v>
          </cell>
          <cell r="R65">
            <v>1.8819999999999999</v>
          </cell>
          <cell r="S65">
            <v>1.821</v>
          </cell>
          <cell r="T65">
            <v>1.764</v>
          </cell>
        </row>
        <row r="66">
          <cell r="B66">
            <v>1.3220000000000001</v>
          </cell>
          <cell r="C66">
            <v>2.6209999999999996</v>
          </cell>
          <cell r="D66">
            <v>3.3649999999999993</v>
          </cell>
          <cell r="E66">
            <v>1.72</v>
          </cell>
          <cell r="F66">
            <v>2.6110000000000002</v>
          </cell>
          <cell r="G66">
            <v>3.7290000000000001</v>
          </cell>
          <cell r="H66">
            <v>3.4649999999999999</v>
          </cell>
          <cell r="I66">
            <v>5.2720000000000002</v>
          </cell>
          <cell r="J66">
            <v>5.31</v>
          </cell>
          <cell r="K66">
            <v>12.273</v>
          </cell>
          <cell r="L66">
            <v>11.398999999999999</v>
          </cell>
          <cell r="M66">
            <v>11.353</v>
          </cell>
          <cell r="N66">
            <v>9.3449999999999989</v>
          </cell>
          <cell r="O66">
            <v>6.2469999999999999</v>
          </cell>
          <cell r="P66">
            <v>2.9440000000000004</v>
          </cell>
          <cell r="Q66">
            <v>5.343</v>
          </cell>
          <cell r="R66">
            <v>4.282</v>
          </cell>
          <cell r="S66">
            <v>0.61699999999999999</v>
          </cell>
          <cell r="T66">
            <v>1.4469999999999998</v>
          </cell>
          <cell r="U66">
            <v>1.532</v>
          </cell>
          <cell r="V66">
            <v>0.82999999999999985</v>
          </cell>
          <cell r="W66">
            <v>0.84499999999999997</v>
          </cell>
          <cell r="X66">
            <v>3.5730000000000004</v>
          </cell>
          <cell r="Y66">
            <v>3.8679999999999994</v>
          </cell>
        </row>
      </sheetData>
      <sheetData sheetId="18">
        <row r="7">
          <cell r="B7">
            <v>25.72</v>
          </cell>
          <cell r="C7">
            <v>25.39</v>
          </cell>
          <cell r="D7">
            <v>20.09</v>
          </cell>
          <cell r="E7">
            <v>17.579999999999998</v>
          </cell>
          <cell r="F7">
            <v>29.81</v>
          </cell>
          <cell r="G7">
            <v>49.54</v>
          </cell>
          <cell r="H7">
            <v>58.16</v>
          </cell>
          <cell r="I7">
            <v>47.3</v>
          </cell>
          <cell r="J7">
            <v>48.31</v>
          </cell>
          <cell r="K7">
            <v>48.31</v>
          </cell>
          <cell r="L7">
            <v>59.72</v>
          </cell>
          <cell r="M7">
            <v>58.21</v>
          </cell>
          <cell r="N7">
            <v>56.72</v>
          </cell>
          <cell r="O7">
            <v>47.3</v>
          </cell>
          <cell r="P7">
            <v>56.25</v>
          </cell>
          <cell r="Q7">
            <v>59.5</v>
          </cell>
          <cell r="R7">
            <v>61.11</v>
          </cell>
          <cell r="S7">
            <v>68.319999999999993</v>
          </cell>
          <cell r="T7">
            <v>66.13</v>
          </cell>
          <cell r="U7">
            <v>63.4</v>
          </cell>
          <cell r="V7">
            <v>60.03</v>
          </cell>
          <cell r="W7">
            <v>47.67</v>
          </cell>
          <cell r="X7">
            <v>42.56</v>
          </cell>
          <cell r="Y7">
            <v>47.9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EPA_THESS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11.138</v>
      </c>
      <c r="C4" s="18">
        <v>11.658000000000001</v>
      </c>
      <c r="D4" s="18">
        <v>10.398</v>
      </c>
      <c r="E4" s="18">
        <v>7.5410000000000004</v>
      </c>
      <c r="F4" s="18">
        <v>8.7319999999999993</v>
      </c>
      <c r="G4" s="18">
        <v>8.2480000000000011</v>
      </c>
      <c r="H4" s="18">
        <v>5.3480000000000008</v>
      </c>
      <c r="I4" s="18">
        <v>20</v>
      </c>
      <c r="J4" s="18">
        <v>70</v>
      </c>
      <c r="K4" s="18">
        <v>115</v>
      </c>
      <c r="L4" s="18">
        <v>13.536000000000001</v>
      </c>
      <c r="M4" s="18">
        <v>13.621</v>
      </c>
      <c r="N4" s="18">
        <v>11.452</v>
      </c>
      <c r="O4" s="18">
        <v>105</v>
      </c>
      <c r="P4" s="18">
        <v>159.61199999999999</v>
      </c>
      <c r="Q4" s="18">
        <v>9.1980000000000004</v>
      </c>
      <c r="R4" s="18">
        <v>8.4530000000000012</v>
      </c>
      <c r="S4" s="18">
        <v>4.948999999999999</v>
      </c>
      <c r="T4" s="18">
        <v>3.9140000000000001</v>
      </c>
      <c r="U4" s="18">
        <v>4.8109999999999999</v>
      </c>
      <c r="V4" s="18">
        <v>3.5880000000000001</v>
      </c>
      <c r="W4" s="18">
        <v>110.89400000000001</v>
      </c>
      <c r="X4" s="18">
        <v>105.28700000000001</v>
      </c>
      <c r="Y4" s="18">
        <v>3.8679999999999999</v>
      </c>
      <c r="Z4" s="19"/>
      <c r="AA4" s="20">
        <f>SUM(B4:Z4)</f>
        <v>826.24599999999998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25.72</v>
      </c>
      <c r="C7" s="28">
        <v>25.39</v>
      </c>
      <c r="D7" s="28">
        <v>20.09</v>
      </c>
      <c r="E7" s="28">
        <v>17.579999999999998</v>
      </c>
      <c r="F7" s="28">
        <v>29.81</v>
      </c>
      <c r="G7" s="28">
        <v>49.54</v>
      </c>
      <c r="H7" s="28">
        <v>58.16</v>
      </c>
      <c r="I7" s="28">
        <v>47.3</v>
      </c>
      <c r="J7" s="28">
        <v>48.31</v>
      </c>
      <c r="K7" s="28">
        <v>48.31</v>
      </c>
      <c r="L7" s="28">
        <v>59.72</v>
      </c>
      <c r="M7" s="28">
        <v>58.21</v>
      </c>
      <c r="N7" s="28">
        <v>56.72</v>
      </c>
      <c r="O7" s="28">
        <v>47.3</v>
      </c>
      <c r="P7" s="28">
        <v>56.25</v>
      </c>
      <c r="Q7" s="28">
        <v>59.5</v>
      </c>
      <c r="R7" s="28">
        <v>61.11</v>
      </c>
      <c r="S7" s="28">
        <v>68.319999999999993</v>
      </c>
      <c r="T7" s="28">
        <v>66.13</v>
      </c>
      <c r="U7" s="28">
        <v>63.4</v>
      </c>
      <c r="V7" s="28">
        <v>60.03</v>
      </c>
      <c r="W7" s="28">
        <v>47.67</v>
      </c>
      <c r="X7" s="28">
        <v>42.56</v>
      </c>
      <c r="Y7" s="28">
        <v>47.9</v>
      </c>
      <c r="Z7" s="29"/>
      <c r="AA7" s="30">
        <f>IF(SUM(GR_MAINLAND_MCP_SUM_SELL)&lt;&gt;0,AVERAGEIF(GR_MAINLAND_MCP_SUM_SELL,"&lt;&gt;"""),"")</f>
        <v>48.542916666666663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20</v>
      </c>
      <c r="J11" s="47">
        <v>70</v>
      </c>
      <c r="K11" s="47">
        <v>115</v>
      </c>
      <c r="L11" s="47">
        <v>7.2050000000000001</v>
      </c>
      <c r="M11" s="47">
        <v>9.1630000000000003</v>
      </c>
      <c r="N11" s="47">
        <v>6.1189999999999998</v>
      </c>
      <c r="O11" s="47">
        <v>105</v>
      </c>
      <c r="P11" s="47">
        <v>158.37299999999999</v>
      </c>
      <c r="Q11" s="47">
        <v>6.0510000000000002</v>
      </c>
      <c r="R11" s="47">
        <v>3.0880000000000001</v>
      </c>
      <c r="S11" s="47">
        <v>3.2069999999999999</v>
      </c>
      <c r="T11" s="47">
        <v>2.4630000000000001</v>
      </c>
      <c r="U11" s="47">
        <v>4.1829999999999998</v>
      </c>
      <c r="V11" s="47">
        <v>2.8580000000000001</v>
      </c>
      <c r="W11" s="47">
        <v>110.89400000000001</v>
      </c>
      <c r="X11" s="47">
        <v>101</v>
      </c>
      <c r="Y11" s="47"/>
      <c r="Z11" s="48"/>
      <c r="AA11" s="49">
        <f>SUM(B11:Z11)</f>
        <v>724.60400000000004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11.138</v>
      </c>
      <c r="C13" s="52">
        <v>11.658000000000001</v>
      </c>
      <c r="D13" s="52">
        <v>10.398</v>
      </c>
      <c r="E13" s="52">
        <v>7.5410000000000004</v>
      </c>
      <c r="F13" s="52">
        <v>8.7319999999999993</v>
      </c>
      <c r="G13" s="52">
        <v>8.2480000000000011</v>
      </c>
      <c r="H13" s="52">
        <v>5.3480000000000008</v>
      </c>
      <c r="I13" s="52"/>
      <c r="J13" s="52"/>
      <c r="K13" s="52"/>
      <c r="L13" s="52">
        <v>6.3310000000000004</v>
      </c>
      <c r="M13" s="52">
        <v>4.4580000000000002</v>
      </c>
      <c r="N13" s="52">
        <v>5.3329999999999993</v>
      </c>
      <c r="O13" s="52"/>
      <c r="P13" s="52">
        <v>1.2390000000000001</v>
      </c>
      <c r="Q13" s="52">
        <v>3.1469999999999998</v>
      </c>
      <c r="R13" s="52">
        <v>5.2059999999999995</v>
      </c>
      <c r="S13" s="52">
        <v>1.5699999999999998</v>
      </c>
      <c r="T13" s="52">
        <v>1.4510000000000001</v>
      </c>
      <c r="U13" s="52">
        <v>0.628</v>
      </c>
      <c r="V13" s="52">
        <v>0.73</v>
      </c>
      <c r="W13" s="52"/>
      <c r="X13" s="52">
        <v>4.2869999999999999</v>
      </c>
      <c r="Y13" s="52">
        <v>3.8679999999999999</v>
      </c>
      <c r="Z13" s="53"/>
      <c r="AA13" s="54">
        <f>SUM(B13:Z13)</f>
        <v>101.31100000000001</v>
      </c>
    </row>
    <row r="14" spans="1:27" ht="30" customHeight="1" thickBot="1" x14ac:dyDescent="0.25">
      <c r="A14" s="55" t="s">
        <v>10</v>
      </c>
      <c r="B14" s="56">
        <f>IF(LEN(B$2)&gt;0,SUM(B10:B13),"")</f>
        <v>11.138</v>
      </c>
      <c r="C14" s="57">
        <f t="shared" ref="C14:Z14" si="0">IF(LEN(C$2)&gt;0,SUM(C10:C13),"")</f>
        <v>11.658000000000001</v>
      </c>
      <c r="D14" s="57">
        <f t="shared" si="0"/>
        <v>10.398</v>
      </c>
      <c r="E14" s="57">
        <f t="shared" si="0"/>
        <v>7.5410000000000004</v>
      </c>
      <c r="F14" s="57">
        <f t="shared" si="0"/>
        <v>8.7319999999999993</v>
      </c>
      <c r="G14" s="57">
        <f t="shared" si="0"/>
        <v>8.2480000000000011</v>
      </c>
      <c r="H14" s="57">
        <f t="shared" si="0"/>
        <v>5.3480000000000008</v>
      </c>
      <c r="I14" s="57">
        <f t="shared" si="0"/>
        <v>20</v>
      </c>
      <c r="J14" s="57">
        <f t="shared" si="0"/>
        <v>70</v>
      </c>
      <c r="K14" s="57">
        <f t="shared" si="0"/>
        <v>115</v>
      </c>
      <c r="L14" s="57">
        <f t="shared" si="0"/>
        <v>13.536000000000001</v>
      </c>
      <c r="M14" s="57">
        <f t="shared" si="0"/>
        <v>13.621</v>
      </c>
      <c r="N14" s="57">
        <f t="shared" si="0"/>
        <v>11.451999999999998</v>
      </c>
      <c r="O14" s="57">
        <f t="shared" si="0"/>
        <v>105</v>
      </c>
      <c r="P14" s="57">
        <f t="shared" si="0"/>
        <v>159.61199999999999</v>
      </c>
      <c r="Q14" s="57">
        <f t="shared" si="0"/>
        <v>9.1980000000000004</v>
      </c>
      <c r="R14" s="57">
        <f t="shared" si="0"/>
        <v>8.2940000000000005</v>
      </c>
      <c r="S14" s="57">
        <f t="shared" si="0"/>
        <v>4.7769999999999992</v>
      </c>
      <c r="T14" s="57">
        <f t="shared" si="0"/>
        <v>3.9140000000000001</v>
      </c>
      <c r="U14" s="57">
        <f t="shared" si="0"/>
        <v>4.8109999999999999</v>
      </c>
      <c r="V14" s="57">
        <f t="shared" si="0"/>
        <v>3.5880000000000001</v>
      </c>
      <c r="W14" s="57">
        <f t="shared" si="0"/>
        <v>110.89400000000001</v>
      </c>
      <c r="X14" s="57">
        <f t="shared" si="0"/>
        <v>105.28700000000001</v>
      </c>
      <c r="Y14" s="57">
        <f t="shared" si="0"/>
        <v>3.8679999999999999</v>
      </c>
      <c r="Z14" s="58" t="str">
        <f t="shared" si="0"/>
        <v/>
      </c>
      <c r="AA14" s="59">
        <f>SUM(AA9:AA13)</f>
        <v>825.91500000000008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0.159</v>
      </c>
      <c r="S19" s="76">
        <v>0.17199999999999999</v>
      </c>
      <c r="T19" s="76"/>
      <c r="U19" s="76"/>
      <c r="V19" s="76"/>
      <c r="W19" s="76"/>
      <c r="X19" s="76"/>
      <c r="Y19" s="76"/>
      <c r="Z19" s="73"/>
      <c r="AA19" s="74">
        <f>SUM(B19:Z19)</f>
        <v>0.33099999999999996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0.159</v>
      </c>
      <c r="S22" s="83">
        <f t="shared" si="1"/>
        <v>0.17199999999999999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0.33099999999999996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11.138</v>
      </c>
      <c r="C26" s="72">
        <v>11.657999999999999</v>
      </c>
      <c r="D26" s="72">
        <v>10.398</v>
      </c>
      <c r="E26" s="72">
        <v>7.5410000000000004</v>
      </c>
      <c r="F26" s="72">
        <v>8.7319999999999993</v>
      </c>
      <c r="G26" s="72">
        <v>8.2479999999999993</v>
      </c>
      <c r="H26" s="72">
        <v>5.3479999999999999</v>
      </c>
      <c r="I26" s="72">
        <v>20</v>
      </c>
      <c r="J26" s="72">
        <v>70</v>
      </c>
      <c r="K26" s="72">
        <v>115</v>
      </c>
      <c r="L26" s="72">
        <v>13.536</v>
      </c>
      <c r="M26" s="72">
        <v>13.621</v>
      </c>
      <c r="N26" s="72">
        <v>11.452</v>
      </c>
      <c r="O26" s="72">
        <v>105</v>
      </c>
      <c r="P26" s="72">
        <v>159.61199999999999</v>
      </c>
      <c r="Q26" s="72">
        <v>9.1980000000000004</v>
      </c>
      <c r="R26" s="72">
        <v>8.4529999999999994</v>
      </c>
      <c r="S26" s="72">
        <v>4.9489999999999998</v>
      </c>
      <c r="T26" s="72">
        <v>3.9140000000000001</v>
      </c>
      <c r="U26" s="72">
        <v>4.8109999999999999</v>
      </c>
      <c r="V26" s="72">
        <v>3.5880000000000001</v>
      </c>
      <c r="W26" s="72">
        <v>110.89400000000001</v>
      </c>
      <c r="X26" s="72">
        <v>105.28700000000001</v>
      </c>
      <c r="Y26" s="72">
        <v>3.8679999999999999</v>
      </c>
      <c r="Z26" s="73"/>
      <c r="AA26" s="74">
        <f>SUM(B26:Z26)</f>
        <v>826.24599999999998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11.138</v>
      </c>
      <c r="C28" s="57">
        <f t="shared" ref="C28:Z28" si="2">IF(LEN(C$2)&gt;0,SUM(C25:C27),"")</f>
        <v>11.657999999999999</v>
      </c>
      <c r="D28" s="57">
        <f t="shared" si="2"/>
        <v>10.398</v>
      </c>
      <c r="E28" s="57">
        <f t="shared" si="2"/>
        <v>7.5410000000000004</v>
      </c>
      <c r="F28" s="57">
        <f t="shared" si="2"/>
        <v>8.7319999999999993</v>
      </c>
      <c r="G28" s="57">
        <f t="shared" si="2"/>
        <v>8.2479999999999993</v>
      </c>
      <c r="H28" s="57">
        <f t="shared" si="2"/>
        <v>5.3479999999999999</v>
      </c>
      <c r="I28" s="57">
        <f t="shared" si="2"/>
        <v>20</v>
      </c>
      <c r="J28" s="57">
        <f t="shared" si="2"/>
        <v>70</v>
      </c>
      <c r="K28" s="57">
        <f t="shared" si="2"/>
        <v>115</v>
      </c>
      <c r="L28" s="57">
        <f t="shared" si="2"/>
        <v>13.536</v>
      </c>
      <c r="M28" s="57">
        <f t="shared" si="2"/>
        <v>13.621</v>
      </c>
      <c r="N28" s="57">
        <f t="shared" si="2"/>
        <v>11.452</v>
      </c>
      <c r="O28" s="57">
        <f t="shared" si="2"/>
        <v>105</v>
      </c>
      <c r="P28" s="57">
        <f t="shared" si="2"/>
        <v>159.61199999999999</v>
      </c>
      <c r="Q28" s="57">
        <f t="shared" si="2"/>
        <v>9.1980000000000004</v>
      </c>
      <c r="R28" s="57">
        <f t="shared" si="2"/>
        <v>8.4529999999999994</v>
      </c>
      <c r="S28" s="57">
        <f t="shared" si="2"/>
        <v>4.9489999999999998</v>
      </c>
      <c r="T28" s="57">
        <f t="shared" si="2"/>
        <v>3.9140000000000001</v>
      </c>
      <c r="U28" s="57">
        <f t="shared" si="2"/>
        <v>4.8109999999999999</v>
      </c>
      <c r="V28" s="57">
        <f t="shared" si="2"/>
        <v>3.5880000000000001</v>
      </c>
      <c r="W28" s="57">
        <f t="shared" si="2"/>
        <v>110.89400000000001</v>
      </c>
      <c r="X28" s="57">
        <f t="shared" si="2"/>
        <v>105.28700000000001</v>
      </c>
      <c r="Y28" s="57">
        <f t="shared" si="2"/>
        <v>3.8679999999999999</v>
      </c>
      <c r="Z28" s="58" t="str">
        <f t="shared" si="2"/>
        <v/>
      </c>
      <c r="AA28" s="59">
        <f>SUM(AA25:AA27)</f>
        <v>826.24599999999998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11.138</v>
      </c>
      <c r="C47" s="83">
        <f t="shared" ref="C47:Z47" si="8">IF(LEN(C$2)&gt;0,C14+C22+C36,"")</f>
        <v>11.658000000000001</v>
      </c>
      <c r="D47" s="83">
        <f t="shared" si="8"/>
        <v>10.398</v>
      </c>
      <c r="E47" s="83">
        <f t="shared" si="8"/>
        <v>7.5410000000000004</v>
      </c>
      <c r="F47" s="83">
        <f t="shared" si="8"/>
        <v>8.7319999999999993</v>
      </c>
      <c r="G47" s="83">
        <f t="shared" si="8"/>
        <v>8.2480000000000011</v>
      </c>
      <c r="H47" s="83">
        <f t="shared" si="8"/>
        <v>5.3480000000000008</v>
      </c>
      <c r="I47" s="83">
        <f t="shared" si="8"/>
        <v>20</v>
      </c>
      <c r="J47" s="83">
        <f t="shared" si="8"/>
        <v>70</v>
      </c>
      <c r="K47" s="83">
        <f t="shared" si="8"/>
        <v>115</v>
      </c>
      <c r="L47" s="83">
        <f t="shared" si="8"/>
        <v>13.536000000000001</v>
      </c>
      <c r="M47" s="83">
        <f t="shared" si="8"/>
        <v>13.621</v>
      </c>
      <c r="N47" s="83">
        <f t="shared" si="8"/>
        <v>11.451999999999998</v>
      </c>
      <c r="O47" s="83">
        <f t="shared" si="8"/>
        <v>105</v>
      </c>
      <c r="P47" s="83">
        <f t="shared" si="8"/>
        <v>159.61199999999999</v>
      </c>
      <c r="Q47" s="83">
        <f t="shared" si="8"/>
        <v>9.1980000000000004</v>
      </c>
      <c r="R47" s="83">
        <f t="shared" si="8"/>
        <v>8.4530000000000012</v>
      </c>
      <c r="S47" s="83">
        <f t="shared" si="8"/>
        <v>4.948999999999999</v>
      </c>
      <c r="T47" s="83">
        <f t="shared" si="8"/>
        <v>3.9140000000000001</v>
      </c>
      <c r="U47" s="83">
        <f t="shared" si="8"/>
        <v>4.8109999999999999</v>
      </c>
      <c r="V47" s="83">
        <f t="shared" si="8"/>
        <v>3.5880000000000001</v>
      </c>
      <c r="W47" s="83">
        <f t="shared" si="8"/>
        <v>110.89400000000001</v>
      </c>
      <c r="X47" s="83">
        <f t="shared" si="8"/>
        <v>105.28700000000001</v>
      </c>
      <c r="Y47" s="83">
        <f t="shared" si="8"/>
        <v>3.8679999999999999</v>
      </c>
      <c r="Z47" s="84" t="str">
        <f t="shared" si="8"/>
        <v/>
      </c>
      <c r="AA47" s="100">
        <f>SUM(B47:Z47)</f>
        <v>826.24599999999998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11.138</v>
      </c>
      <c r="C4" s="18">
        <v>11.657999999999999</v>
      </c>
      <c r="D4" s="18">
        <v>10.398</v>
      </c>
      <c r="E4" s="18">
        <v>7.5409999999999995</v>
      </c>
      <c r="F4" s="18">
        <v>8.7319999999999993</v>
      </c>
      <c r="G4" s="18">
        <v>8.2479999999999993</v>
      </c>
      <c r="H4" s="18">
        <v>5.3479999999999999</v>
      </c>
      <c r="I4" s="18">
        <v>20</v>
      </c>
      <c r="J4" s="18">
        <v>70</v>
      </c>
      <c r="K4" s="18">
        <v>115</v>
      </c>
      <c r="L4" s="18">
        <v>13.536</v>
      </c>
      <c r="M4" s="18">
        <v>13.620999999999999</v>
      </c>
      <c r="N4" s="18">
        <v>11.452</v>
      </c>
      <c r="O4" s="18">
        <v>105</v>
      </c>
      <c r="P4" s="18">
        <v>159.61199999999999</v>
      </c>
      <c r="Q4" s="18">
        <v>9.1980000000000004</v>
      </c>
      <c r="R4" s="18">
        <v>8.4529999999999994</v>
      </c>
      <c r="S4" s="18">
        <v>4.9489999999999998</v>
      </c>
      <c r="T4" s="18">
        <v>3.9139999999999997</v>
      </c>
      <c r="U4" s="18">
        <v>4.8110000000000008</v>
      </c>
      <c r="V4" s="18">
        <v>3.5880000000000001</v>
      </c>
      <c r="W4" s="18">
        <v>110.89399999999998</v>
      </c>
      <c r="X4" s="18">
        <v>105.28699999999998</v>
      </c>
      <c r="Y4" s="18">
        <v>3.8679999999999994</v>
      </c>
      <c r="Z4" s="19"/>
      <c r="AA4" s="20">
        <f>SUM(B4:Z4)</f>
        <v>826.24599999999998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25.72</v>
      </c>
      <c r="C7" s="28">
        <v>25.39</v>
      </c>
      <c r="D7" s="28">
        <v>20.09</v>
      </c>
      <c r="E7" s="28">
        <v>17.579999999999998</v>
      </c>
      <c r="F7" s="28">
        <v>29.81</v>
      </c>
      <c r="G7" s="28">
        <v>49.54</v>
      </c>
      <c r="H7" s="28">
        <v>58.16</v>
      </c>
      <c r="I7" s="28">
        <v>47.3</v>
      </c>
      <c r="J7" s="28">
        <v>48.31</v>
      </c>
      <c r="K7" s="28">
        <v>48.31</v>
      </c>
      <c r="L7" s="28">
        <v>59.72</v>
      </c>
      <c r="M7" s="28">
        <v>58.21</v>
      </c>
      <c r="N7" s="28">
        <v>56.72</v>
      </c>
      <c r="O7" s="28">
        <v>47.3</v>
      </c>
      <c r="P7" s="28">
        <v>56.25</v>
      </c>
      <c r="Q7" s="28">
        <v>59.5</v>
      </c>
      <c r="R7" s="28">
        <v>61.11</v>
      </c>
      <c r="S7" s="28">
        <v>68.319999999999993</v>
      </c>
      <c r="T7" s="28">
        <v>66.13</v>
      </c>
      <c r="U7" s="28">
        <v>63.4</v>
      </c>
      <c r="V7" s="28">
        <v>60.03</v>
      </c>
      <c r="W7" s="28">
        <v>47.67</v>
      </c>
      <c r="X7" s="28">
        <v>42.56</v>
      </c>
      <c r="Y7" s="28">
        <v>47.9</v>
      </c>
      <c r="Z7" s="29"/>
      <c r="AA7" s="30">
        <v>48.542916666666663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4.827</v>
      </c>
      <c r="J11" s="47">
        <v>53.646000000000001</v>
      </c>
      <c r="K11" s="47">
        <v>93.369</v>
      </c>
      <c r="L11" s="47"/>
      <c r="M11" s="47"/>
      <c r="N11" s="47"/>
      <c r="O11" s="47">
        <v>87.135000000000005</v>
      </c>
      <c r="P11" s="47">
        <v>151</v>
      </c>
      <c r="Q11" s="47"/>
      <c r="R11" s="47"/>
      <c r="S11" s="47"/>
      <c r="T11" s="47"/>
      <c r="U11" s="47"/>
      <c r="V11" s="47"/>
      <c r="W11" s="47">
        <v>105</v>
      </c>
      <c r="X11" s="47">
        <v>101</v>
      </c>
      <c r="Y11" s="47"/>
      <c r="Z11" s="48"/>
      <c r="AA11" s="49">
        <f>SUM(B11:Z11)</f>
        <v>595.97699999999998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9.5</v>
      </c>
      <c r="C13" s="52">
        <v>7.9489999999999998</v>
      </c>
      <c r="D13" s="52">
        <v>5.5679999999999996</v>
      </c>
      <c r="E13" s="52">
        <v>4.3419999999999996</v>
      </c>
      <c r="F13" s="52">
        <v>4.5750000000000002</v>
      </c>
      <c r="G13" s="52">
        <v>2.8330000000000002</v>
      </c>
      <c r="H13" s="52"/>
      <c r="I13" s="52">
        <v>7.8529999999999998</v>
      </c>
      <c r="J13" s="52">
        <v>8.907</v>
      </c>
      <c r="K13" s="52">
        <v>7.2150000000000007</v>
      </c>
      <c r="L13" s="52"/>
      <c r="M13" s="52">
        <v>0.13600000000000001</v>
      </c>
      <c r="N13" s="52"/>
      <c r="O13" s="52">
        <v>9.5489999999999995</v>
      </c>
      <c r="P13" s="52">
        <v>3.6790000000000003</v>
      </c>
      <c r="Q13" s="52">
        <v>1.956</v>
      </c>
      <c r="R13" s="52">
        <v>2.2890000000000001</v>
      </c>
      <c r="S13" s="52">
        <v>2.5110000000000001</v>
      </c>
      <c r="T13" s="52">
        <v>0.70299999999999996</v>
      </c>
      <c r="U13" s="52">
        <v>3.2789999999999999</v>
      </c>
      <c r="V13" s="52">
        <v>2.758</v>
      </c>
      <c r="W13" s="52">
        <v>5.0490000000000004</v>
      </c>
      <c r="X13" s="52">
        <v>0.71399999999999997</v>
      </c>
      <c r="Y13" s="52"/>
      <c r="Z13" s="53"/>
      <c r="AA13" s="54">
        <f>SUM(B13:Z13)</f>
        <v>91.365000000000009</v>
      </c>
    </row>
    <row r="14" spans="1:27" ht="30" customHeight="1" thickBot="1" x14ac:dyDescent="0.25">
      <c r="A14" s="55" t="s">
        <v>10</v>
      </c>
      <c r="B14" s="56">
        <f>IF(LEN(B$2)&gt;0,SUM(B10:B13),"")</f>
        <v>9.5</v>
      </c>
      <c r="C14" s="57">
        <f t="shared" ref="C14:Z14" si="0">IF(LEN(C$2)&gt;0,SUM(C10:C13),"")</f>
        <v>7.9489999999999998</v>
      </c>
      <c r="D14" s="57">
        <f t="shared" si="0"/>
        <v>5.5679999999999996</v>
      </c>
      <c r="E14" s="57">
        <f t="shared" si="0"/>
        <v>4.3419999999999996</v>
      </c>
      <c r="F14" s="57">
        <f t="shared" si="0"/>
        <v>4.5750000000000002</v>
      </c>
      <c r="G14" s="57">
        <f t="shared" si="0"/>
        <v>2.8330000000000002</v>
      </c>
      <c r="H14" s="57">
        <f t="shared" si="0"/>
        <v>0</v>
      </c>
      <c r="I14" s="57">
        <f t="shared" si="0"/>
        <v>12.68</v>
      </c>
      <c r="J14" s="57">
        <f t="shared" si="0"/>
        <v>62.552999999999997</v>
      </c>
      <c r="K14" s="57">
        <f t="shared" si="0"/>
        <v>100.584</v>
      </c>
      <c r="L14" s="57">
        <f t="shared" si="0"/>
        <v>0</v>
      </c>
      <c r="M14" s="57">
        <f t="shared" si="0"/>
        <v>0.13600000000000001</v>
      </c>
      <c r="N14" s="57">
        <f t="shared" si="0"/>
        <v>0</v>
      </c>
      <c r="O14" s="57">
        <f t="shared" si="0"/>
        <v>96.683999999999997</v>
      </c>
      <c r="P14" s="57">
        <f t="shared" si="0"/>
        <v>154.679</v>
      </c>
      <c r="Q14" s="57">
        <f t="shared" si="0"/>
        <v>1.956</v>
      </c>
      <c r="R14" s="57">
        <f t="shared" si="0"/>
        <v>2.2890000000000001</v>
      </c>
      <c r="S14" s="57">
        <f t="shared" si="0"/>
        <v>2.5110000000000001</v>
      </c>
      <c r="T14" s="57">
        <f t="shared" si="0"/>
        <v>0.70299999999999996</v>
      </c>
      <c r="U14" s="57">
        <f t="shared" si="0"/>
        <v>3.2789999999999999</v>
      </c>
      <c r="V14" s="57">
        <f t="shared" si="0"/>
        <v>2.758</v>
      </c>
      <c r="W14" s="57">
        <f t="shared" si="0"/>
        <v>110.04900000000001</v>
      </c>
      <c r="X14" s="57">
        <f t="shared" si="0"/>
        <v>101.714</v>
      </c>
      <c r="Y14" s="57">
        <f t="shared" si="0"/>
        <v>0</v>
      </c>
      <c r="Z14" s="58" t="str">
        <f t="shared" si="0"/>
        <v/>
      </c>
      <c r="AA14" s="59">
        <f>SUM(AA9:AA13)</f>
        <v>687.34199999999998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0.316</v>
      </c>
      <c r="C18" s="72">
        <v>1.0880000000000001</v>
      </c>
      <c r="D18" s="72">
        <v>1.4650000000000001</v>
      </c>
      <c r="E18" s="72">
        <v>1.4790000000000001</v>
      </c>
      <c r="F18" s="72">
        <v>1.546</v>
      </c>
      <c r="G18" s="72">
        <v>1.6859999999999999</v>
      </c>
      <c r="H18" s="72">
        <v>1.883</v>
      </c>
      <c r="I18" s="72">
        <v>2.048</v>
      </c>
      <c r="J18" s="72">
        <v>2.137</v>
      </c>
      <c r="K18" s="72">
        <v>2.1429999999999998</v>
      </c>
      <c r="L18" s="72">
        <v>2.137</v>
      </c>
      <c r="M18" s="72">
        <v>2.1320000000000001</v>
      </c>
      <c r="N18" s="72">
        <v>2.1070000000000002</v>
      </c>
      <c r="O18" s="72">
        <v>2.069</v>
      </c>
      <c r="P18" s="72">
        <v>1.9890000000000001</v>
      </c>
      <c r="Q18" s="72">
        <v>1.899</v>
      </c>
      <c r="R18" s="72">
        <v>1.8819999999999999</v>
      </c>
      <c r="S18" s="72">
        <v>1.821</v>
      </c>
      <c r="T18" s="72">
        <v>1.764</v>
      </c>
      <c r="U18" s="72"/>
      <c r="V18" s="72"/>
      <c r="W18" s="72"/>
      <c r="X18" s="72"/>
      <c r="Y18" s="72"/>
      <c r="Z18" s="73"/>
      <c r="AA18" s="74">
        <f>SUM(B18:Z18)</f>
        <v>33.591000000000008</v>
      </c>
    </row>
    <row r="19" spans="1:27" ht="24.95" customHeight="1" x14ac:dyDescent="0.2">
      <c r="A19" s="70" t="s">
        <v>14</v>
      </c>
      <c r="B19" s="75">
        <v>1.3220000000000001</v>
      </c>
      <c r="C19" s="76">
        <v>2.6209999999999996</v>
      </c>
      <c r="D19" s="76">
        <v>3.3649999999999993</v>
      </c>
      <c r="E19" s="76">
        <v>1.72</v>
      </c>
      <c r="F19" s="76">
        <v>2.6110000000000002</v>
      </c>
      <c r="G19" s="76">
        <v>3.7290000000000001</v>
      </c>
      <c r="H19" s="76">
        <v>3.4649999999999999</v>
      </c>
      <c r="I19" s="76">
        <v>5.2720000000000002</v>
      </c>
      <c r="J19" s="76">
        <v>5.31</v>
      </c>
      <c r="K19" s="76">
        <v>12.273</v>
      </c>
      <c r="L19" s="76">
        <v>11.398999999999999</v>
      </c>
      <c r="M19" s="76">
        <v>11.353</v>
      </c>
      <c r="N19" s="76">
        <v>9.3449999999999989</v>
      </c>
      <c r="O19" s="76">
        <v>6.2469999999999999</v>
      </c>
      <c r="P19" s="76">
        <v>2.9440000000000004</v>
      </c>
      <c r="Q19" s="76">
        <v>5.343</v>
      </c>
      <c r="R19" s="76">
        <v>4.282</v>
      </c>
      <c r="S19" s="76">
        <v>0.61699999999999999</v>
      </c>
      <c r="T19" s="76">
        <v>1.4469999999999998</v>
      </c>
      <c r="U19" s="76">
        <v>1.532</v>
      </c>
      <c r="V19" s="76">
        <v>0.82999999999999985</v>
      </c>
      <c r="W19" s="76">
        <v>0.84499999999999997</v>
      </c>
      <c r="X19" s="76">
        <v>3.5730000000000004</v>
      </c>
      <c r="Y19" s="76">
        <v>3.8679999999999994</v>
      </c>
      <c r="Z19" s="73"/>
      <c r="AA19" s="74">
        <f>SUM(B19:Z19)</f>
        <v>105.31299999999999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1.6380000000000001</v>
      </c>
      <c r="C22" s="83">
        <f t="shared" si="1"/>
        <v>3.7089999999999996</v>
      </c>
      <c r="D22" s="83">
        <f t="shared" si="1"/>
        <v>4.8299999999999992</v>
      </c>
      <c r="E22" s="83">
        <f t="shared" si="1"/>
        <v>3.1989999999999998</v>
      </c>
      <c r="F22" s="83">
        <f t="shared" si="1"/>
        <v>4.157</v>
      </c>
      <c r="G22" s="83">
        <f t="shared" si="1"/>
        <v>5.415</v>
      </c>
      <c r="H22" s="83">
        <f t="shared" si="1"/>
        <v>5.3479999999999999</v>
      </c>
      <c r="I22" s="83">
        <f t="shared" si="1"/>
        <v>7.32</v>
      </c>
      <c r="J22" s="83">
        <f t="shared" si="1"/>
        <v>7.4469999999999992</v>
      </c>
      <c r="K22" s="83">
        <f t="shared" si="1"/>
        <v>14.416</v>
      </c>
      <c r="L22" s="83">
        <f t="shared" si="1"/>
        <v>13.536</v>
      </c>
      <c r="M22" s="83">
        <f t="shared" si="1"/>
        <v>13.484999999999999</v>
      </c>
      <c r="N22" s="83">
        <f t="shared" si="1"/>
        <v>11.451999999999998</v>
      </c>
      <c r="O22" s="83">
        <f t="shared" si="1"/>
        <v>8.3159999999999989</v>
      </c>
      <c r="P22" s="83">
        <f t="shared" si="1"/>
        <v>4.9330000000000007</v>
      </c>
      <c r="Q22" s="83">
        <f t="shared" si="1"/>
        <v>7.242</v>
      </c>
      <c r="R22" s="83">
        <f t="shared" si="1"/>
        <v>6.1639999999999997</v>
      </c>
      <c r="S22" s="83">
        <f t="shared" si="1"/>
        <v>2.4379999999999997</v>
      </c>
      <c r="T22" s="83">
        <f t="shared" si="1"/>
        <v>3.2109999999999999</v>
      </c>
      <c r="U22" s="83">
        <f t="shared" si="1"/>
        <v>1.532</v>
      </c>
      <c r="V22" s="83">
        <f t="shared" si="1"/>
        <v>0.82999999999999985</v>
      </c>
      <c r="W22" s="83">
        <f t="shared" si="1"/>
        <v>0.84499999999999997</v>
      </c>
      <c r="X22" s="83">
        <f t="shared" si="1"/>
        <v>3.5730000000000004</v>
      </c>
      <c r="Y22" s="83">
        <f t="shared" si="1"/>
        <v>3.8679999999999994</v>
      </c>
      <c r="Z22" s="84">
        <f t="shared" si="1"/>
        <v>0</v>
      </c>
      <c r="AA22" s="85">
        <f t="shared" si="1"/>
        <v>138.904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11.138</v>
      </c>
      <c r="C26" s="72">
        <v>11.657999999999999</v>
      </c>
      <c r="D26" s="72">
        <v>10.398</v>
      </c>
      <c r="E26" s="72">
        <v>7.5410000000000004</v>
      </c>
      <c r="F26" s="72">
        <v>8.7319999999999993</v>
      </c>
      <c r="G26" s="72">
        <v>8.2479999999999993</v>
      </c>
      <c r="H26" s="72">
        <v>5.3479999999999999</v>
      </c>
      <c r="I26" s="72">
        <v>20</v>
      </c>
      <c r="J26" s="72">
        <v>70</v>
      </c>
      <c r="K26" s="72">
        <v>115</v>
      </c>
      <c r="L26" s="72">
        <v>13.536</v>
      </c>
      <c r="M26" s="72">
        <v>13.621</v>
      </c>
      <c r="N26" s="72">
        <v>11.452</v>
      </c>
      <c r="O26" s="72">
        <v>105</v>
      </c>
      <c r="P26" s="72">
        <v>159.61199999999999</v>
      </c>
      <c r="Q26" s="72">
        <v>9.1980000000000004</v>
      </c>
      <c r="R26" s="72">
        <v>8.4529999999999994</v>
      </c>
      <c r="S26" s="72">
        <v>4.9489999999999998</v>
      </c>
      <c r="T26" s="72">
        <v>3.9140000000000001</v>
      </c>
      <c r="U26" s="72">
        <v>4.8109999999999999</v>
      </c>
      <c r="V26" s="72">
        <v>3.5880000000000001</v>
      </c>
      <c r="W26" s="72">
        <v>110.89400000000001</v>
      </c>
      <c r="X26" s="72">
        <v>105.28700000000001</v>
      </c>
      <c r="Y26" s="72">
        <v>3.8679999999999999</v>
      </c>
      <c r="Z26" s="73"/>
      <c r="AA26" s="74">
        <f>SUM(B26:Z26)</f>
        <v>826.24599999999998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11.138</v>
      </c>
      <c r="C28" s="57">
        <f t="shared" si="2"/>
        <v>11.657999999999999</v>
      </c>
      <c r="D28" s="57">
        <f t="shared" si="2"/>
        <v>10.398</v>
      </c>
      <c r="E28" s="57">
        <f t="shared" si="2"/>
        <v>7.5410000000000004</v>
      </c>
      <c r="F28" s="57">
        <f t="shared" si="2"/>
        <v>8.7319999999999993</v>
      </c>
      <c r="G28" s="57">
        <f t="shared" si="2"/>
        <v>8.2479999999999993</v>
      </c>
      <c r="H28" s="57">
        <f t="shared" si="2"/>
        <v>5.3479999999999999</v>
      </c>
      <c r="I28" s="57">
        <f t="shared" si="2"/>
        <v>20</v>
      </c>
      <c r="J28" s="57">
        <f t="shared" si="2"/>
        <v>70</v>
      </c>
      <c r="K28" s="57">
        <f t="shared" si="2"/>
        <v>115</v>
      </c>
      <c r="L28" s="57">
        <f t="shared" si="2"/>
        <v>13.536</v>
      </c>
      <c r="M28" s="57">
        <f t="shared" si="2"/>
        <v>13.621</v>
      </c>
      <c r="N28" s="57">
        <f t="shared" si="2"/>
        <v>11.452</v>
      </c>
      <c r="O28" s="57">
        <f t="shared" si="2"/>
        <v>105</v>
      </c>
      <c r="P28" s="57">
        <f t="shared" si="2"/>
        <v>159.61199999999999</v>
      </c>
      <c r="Q28" s="57">
        <f t="shared" si="2"/>
        <v>9.1980000000000004</v>
      </c>
      <c r="R28" s="57">
        <f t="shared" si="2"/>
        <v>8.4529999999999994</v>
      </c>
      <c r="S28" s="57">
        <f t="shared" si="2"/>
        <v>4.9489999999999998</v>
      </c>
      <c r="T28" s="57">
        <f t="shared" si="2"/>
        <v>3.9140000000000001</v>
      </c>
      <c r="U28" s="57">
        <f t="shared" si="2"/>
        <v>4.8109999999999999</v>
      </c>
      <c r="V28" s="57">
        <f t="shared" si="2"/>
        <v>3.5880000000000001</v>
      </c>
      <c r="W28" s="57">
        <f t="shared" si="2"/>
        <v>110.89400000000001</v>
      </c>
      <c r="X28" s="57">
        <f t="shared" si="2"/>
        <v>105.28700000000001</v>
      </c>
      <c r="Y28" s="57">
        <f t="shared" si="2"/>
        <v>3.8679999999999999</v>
      </c>
      <c r="Z28" s="58">
        <f t="shared" si="2"/>
        <v>0</v>
      </c>
      <c r="AA28" s="59">
        <f t="shared" si="2"/>
        <v>826.24599999999998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11.138</v>
      </c>
      <c r="C47" s="83">
        <f t="shared" ref="C47:Z47" si="8">SUM(C10:C13)+C22+C36</f>
        <v>11.657999999999999</v>
      </c>
      <c r="D47" s="83">
        <f t="shared" si="8"/>
        <v>10.398</v>
      </c>
      <c r="E47" s="83">
        <f t="shared" si="8"/>
        <v>7.5409999999999995</v>
      </c>
      <c r="F47" s="83">
        <f t="shared" si="8"/>
        <v>8.7319999999999993</v>
      </c>
      <c r="G47" s="83">
        <f t="shared" si="8"/>
        <v>8.2480000000000011</v>
      </c>
      <c r="H47" s="83">
        <f t="shared" si="8"/>
        <v>5.3479999999999999</v>
      </c>
      <c r="I47" s="83">
        <f t="shared" si="8"/>
        <v>20</v>
      </c>
      <c r="J47" s="83">
        <f t="shared" si="8"/>
        <v>70</v>
      </c>
      <c r="K47" s="83">
        <f t="shared" si="8"/>
        <v>115</v>
      </c>
      <c r="L47" s="83">
        <f t="shared" si="8"/>
        <v>13.536</v>
      </c>
      <c r="M47" s="83">
        <f t="shared" si="8"/>
        <v>13.620999999999999</v>
      </c>
      <c r="N47" s="83">
        <f t="shared" si="8"/>
        <v>11.451999999999998</v>
      </c>
      <c r="O47" s="83">
        <f t="shared" si="8"/>
        <v>105</v>
      </c>
      <c r="P47" s="83">
        <f t="shared" si="8"/>
        <v>159.61199999999999</v>
      </c>
      <c r="Q47" s="83">
        <f t="shared" si="8"/>
        <v>9.1980000000000004</v>
      </c>
      <c r="R47" s="83">
        <f t="shared" si="8"/>
        <v>8.4529999999999994</v>
      </c>
      <c r="S47" s="83">
        <f t="shared" si="8"/>
        <v>4.9489999999999998</v>
      </c>
      <c r="T47" s="83">
        <f t="shared" si="8"/>
        <v>3.9139999999999997</v>
      </c>
      <c r="U47" s="83">
        <f t="shared" si="8"/>
        <v>4.8109999999999999</v>
      </c>
      <c r="V47" s="83">
        <f t="shared" si="8"/>
        <v>3.5880000000000001</v>
      </c>
      <c r="W47" s="83">
        <f t="shared" si="8"/>
        <v>110.89400000000001</v>
      </c>
      <c r="X47" s="83">
        <f t="shared" si="8"/>
        <v>105.28700000000001</v>
      </c>
      <c r="Y47" s="83">
        <f t="shared" si="8"/>
        <v>3.8679999999999994</v>
      </c>
      <c r="Z47" s="84">
        <f t="shared" si="8"/>
        <v>0</v>
      </c>
      <c r="AA47" s="100">
        <f>SUM(B47:Z47)</f>
        <v>826.24599999999998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2021-01-04T13:50:44Z</dcterms:created>
  <dcterms:modified xsi:type="dcterms:W3CDTF">2021-01-04T13:50:45Z</dcterms:modified>
</cp:coreProperties>
</file>