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<sst xmlns="http://schemas.openxmlformats.org/spreadsheetml/2006/main" count="117" uniqueCount="53">
  <si>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30/12/2021 16:21:11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</si>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</sst>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50</c:v>
                </c:pt>
                <c:pt idx="23">
                  <c:v>42.738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1.893</c:v>
                </c:pt>
                <c:pt idx="1">
                  <c:v>3.12</c:v>
                </c:pt>
                <c:pt idx="3">
                  <c:v>4.96</c:v>
                </c:pt>
                <c:pt idx="4">
                  <c:v>8.02</c:v>
                </c:pt>
                <c:pt idx="5">
                  <c:v>5.1260000000000003</c:v>
                </c:pt>
                <c:pt idx="6">
                  <c:v>1.3480000000000001</c:v>
                </c:pt>
                <c:pt idx="22">
                  <c:v>8.92</c:v>
                </c:pt>
                <c:pt idx="23">
                  <c:v>7.5550000000000006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0847912"/>
        <c:axId val="570848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15.314</c:v>
                </c:pt>
                <c:pt idx="1">
                  <c:v>15.493000000000002</c:v>
                </c:pt>
                <c:pt idx="2">
                  <c:v>12.151</c:v>
                </c:pt>
                <c:pt idx="3">
                  <c:v>16.551000000000002</c:v>
                </c:pt>
                <c:pt idx="4">
                  <c:v>18.802999999999997</c:v>
                </c:pt>
                <c:pt idx="5">
                  <c:v>18.360000000000003</c:v>
                </c:pt>
                <c:pt idx="6">
                  <c:v>18.475999999999999</c:v>
                </c:pt>
                <c:pt idx="7">
                  <c:v>23.498999999999999</c:v>
                </c:pt>
                <c:pt idx="8">
                  <c:v>37.514000000000003</c:v>
                </c:pt>
                <c:pt idx="9">
                  <c:v>42.308</c:v>
                </c:pt>
                <c:pt idx="10">
                  <c:v>41.627000000000002</c:v>
                </c:pt>
                <c:pt idx="11">
                  <c:v>43.484000000000009</c:v>
                </c:pt>
                <c:pt idx="12">
                  <c:v>50.183999999999997</c:v>
                </c:pt>
                <c:pt idx="13">
                  <c:v>48.093000000000004</c:v>
                </c:pt>
                <c:pt idx="14">
                  <c:v>46.061999999999998</c:v>
                </c:pt>
                <c:pt idx="15">
                  <c:v>40.306999999999995</c:v>
                </c:pt>
                <c:pt idx="16">
                  <c:v>34.058999999999997</c:v>
                </c:pt>
                <c:pt idx="17">
                  <c:v>32.481000000000002</c:v>
                </c:pt>
                <c:pt idx="18">
                  <c:v>37.701000000000001</c:v>
                </c:pt>
                <c:pt idx="19">
                  <c:v>36.381</c:v>
                </c:pt>
                <c:pt idx="20">
                  <c:v>28.661999999999999</c:v>
                </c:pt>
                <c:pt idx="21">
                  <c:v>22.234999999999999</c:v>
                </c:pt>
                <c:pt idx="22">
                  <c:v>83.10499999999999</c:v>
                </c:pt>
                <c:pt idx="23">
                  <c:v>73.183000000000021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847912"/>
        <c:axId val="570848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65.760000000000005</c:v>
                </c:pt>
                <c:pt idx="1">
                  <c:v>89.04</c:v>
                </c:pt>
                <c:pt idx="2">
                  <c:v>52.72</c:v>
                </c:pt>
                <c:pt idx="3">
                  <c:v>14.38</c:v>
                </c:pt>
                <c:pt idx="4">
                  <c:v>7.81</c:v>
                </c:pt>
                <c:pt idx="5">
                  <c:v>49.9</c:v>
                </c:pt>
                <c:pt idx="6">
                  <c:v>65.41</c:v>
                </c:pt>
                <c:pt idx="7">
                  <c:v>82.03</c:v>
                </c:pt>
                <c:pt idx="8">
                  <c:v>73.02</c:v>
                </c:pt>
                <c:pt idx="9">
                  <c:v>72.55</c:v>
                </c:pt>
                <c:pt idx="10">
                  <c:v>74.87</c:v>
                </c:pt>
                <c:pt idx="11">
                  <c:v>72.23</c:v>
                </c:pt>
                <c:pt idx="12">
                  <c:v>63.72</c:v>
                </c:pt>
                <c:pt idx="13">
                  <c:v>62.92</c:v>
                </c:pt>
                <c:pt idx="14">
                  <c:v>65.67</c:v>
                </c:pt>
                <c:pt idx="15">
                  <c:v>149.22</c:v>
                </c:pt>
                <c:pt idx="16">
                  <c:v>180.99</c:v>
                </c:pt>
                <c:pt idx="17">
                  <c:v>189.17</c:v>
                </c:pt>
                <c:pt idx="18">
                  <c:v>157.93</c:v>
                </c:pt>
                <c:pt idx="19">
                  <c:v>157.58000000000001</c:v>
                </c:pt>
                <c:pt idx="20">
                  <c:v>161.22999999999999</c:v>
                </c:pt>
                <c:pt idx="21">
                  <c:v>161.57</c:v>
                </c:pt>
                <c:pt idx="22">
                  <c:v>182</c:v>
                </c:pt>
                <c:pt idx="23">
                  <c:v>181.26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849088"/>
        <c:axId val="570848696"/>
      </c:lineChart>
      <c:catAx>
        <c:axId val="570847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0848304"/>
        <c:crosses val="autoZero"/>
        <c:auto val="1"/>
        <c:lblAlgn val="ctr"/>
        <c:lblOffset val="100"/>
        <c:noMultiLvlLbl val="0"/>
      </c:catAx>
      <c:valAx>
        <c:axId val="570848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0847912"/>
        <c:crosses val="autoZero"/>
        <c:crossBetween val="between"/>
      </c:valAx>
      <c:valAx>
        <c:axId val="570848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0849088"/>
        <c:crosses val="max"/>
        <c:crossBetween val="between"/>
      </c:valAx>
      <c:catAx>
        <c:axId val="570849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70848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15.314</v>
      </c>
      <c r="C4" s="18">
        <v>15.492999999999999</v>
      </c>
      <c r="D4" s="18">
        <v>12.151</v>
      </c>
      <c r="E4" s="18">
        <v>16.550999999999998</v>
      </c>
      <c r="F4" s="18">
        <v>18.802999999999997</v>
      </c>
      <c r="G4" s="18">
        <v>18.36</v>
      </c>
      <c r="H4" s="18">
        <v>18.475999999999999</v>
      </c>
      <c r="I4" s="18">
        <v>23.498999999999999</v>
      </c>
      <c r="J4" s="18">
        <v>37.514000000000003</v>
      </c>
      <c r="K4" s="18">
        <v>42.308</v>
      </c>
      <c r="L4" s="18">
        <v>41.626999999999995</v>
      </c>
      <c r="M4" s="18">
        <v>43.483999999999995</v>
      </c>
      <c r="N4" s="18">
        <v>50.183999999999997</v>
      </c>
      <c r="O4" s="18">
        <v>48.092999999999996</v>
      </c>
      <c r="P4" s="18">
        <v>46.061999999999998</v>
      </c>
      <c r="Q4" s="18">
        <v>40.307000000000002</v>
      </c>
      <c r="R4" s="18">
        <v>34.059000000000005</v>
      </c>
      <c r="S4" s="18">
        <v>32.481000000000002</v>
      </c>
      <c r="T4" s="18">
        <v>37.700999999999993</v>
      </c>
      <c r="U4" s="18">
        <v>36.381</v>
      </c>
      <c r="V4" s="18">
        <v>28.661999999999999</v>
      </c>
      <c r="W4" s="18">
        <v>22.234999999999999</v>
      </c>
      <c r="X4" s="18">
        <v>83.084999999999994</v>
      </c>
      <c r="Y4" s="18">
        <v>73.173000000000002</v>
      </c>
      <c r="Z4" s="19"/>
      <c r="AA4" s="20">
        <f>SUM(B4:Z4)</f>
        <v>836.00300000000016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65.760000000000005</v>
      </c>
      <c r="C7" s="28">
        <v>89.04</v>
      </c>
      <c r="D7" s="28">
        <v>52.72</v>
      </c>
      <c r="E7" s="28">
        <v>14.38</v>
      </c>
      <c r="F7" s="28">
        <v>7.81</v>
      </c>
      <c r="G7" s="28">
        <v>49.9</v>
      </c>
      <c r="H7" s="28">
        <v>65.41</v>
      </c>
      <c r="I7" s="28">
        <v>82.03</v>
      </c>
      <c r="J7" s="28">
        <v>73.02</v>
      </c>
      <c r="K7" s="28">
        <v>72.55</v>
      </c>
      <c r="L7" s="28">
        <v>74.87</v>
      </c>
      <c r="M7" s="28">
        <v>72.23</v>
      </c>
      <c r="N7" s="28">
        <v>63.72</v>
      </c>
      <c r="O7" s="28">
        <v>62.92</v>
      </c>
      <c r="P7" s="28">
        <v>65.67</v>
      </c>
      <c r="Q7" s="28">
        <v>149.22</v>
      </c>
      <c r="R7" s="28">
        <v>180.99</v>
      </c>
      <c r="S7" s="28">
        <v>189.17</v>
      </c>
      <c r="T7" s="28">
        <v>157.93</v>
      </c>
      <c r="U7" s="28">
        <v>157.58000000000001</v>
      </c>
      <c r="V7" s="28">
        <v>161.22999999999999</v>
      </c>
      <c r="W7" s="28">
        <v>161.57</v>
      </c>
      <c r="X7" s="28">
        <v>182</v>
      </c>
      <c r="Y7" s="28">
        <v>181.26</v>
      </c>
      <c r="Z7" s="29"/>
      <c r="AA7" s="30">
        <f>IF(SUM(B7:Z7)&lt;&gt;0,AVERAGEIF(B7:Z7,"&lt;&gt;"""),"")</f>
        <v>101.37416666666665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50</v>
      </c>
      <c r="Y12" s="52">
        <v>42.738</v>
      </c>
      <c r="Z12" s="53"/>
      <c r="AA12" s="54">
        <f t="shared" si="0"/>
        <v>92.738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1.893</v>
      </c>
      <c r="C14" s="57">
        <v>3.12</v>
      </c>
      <c r="D14" s="57"/>
      <c r="E14" s="57">
        <v>4.96</v>
      </c>
      <c r="F14" s="57">
        <v>8.02</v>
      </c>
      <c r="G14" s="57">
        <v>5.1260000000000003</v>
      </c>
      <c r="H14" s="57">
        <v>1.3480000000000001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8.92</v>
      </c>
      <c r="Y14" s="57">
        <v>7.5550000000000006</v>
      </c>
      <c r="Z14" s="58"/>
      <c r="AA14" s="59">
        <f t="shared" si="0"/>
        <v>40.942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1.893</v>
      </c>
      <c r="C16" s="62">
        <f t="shared" ref="C16:Z16" si="1">IF(LEN(C$2)&gt;0,SUM(C10:C15),"")</f>
        <v>3.12</v>
      </c>
      <c r="D16" s="62">
        <f t="shared" si="1"/>
        <v>0</v>
      </c>
      <c r="E16" s="62">
        <f t="shared" si="1"/>
        <v>4.96</v>
      </c>
      <c r="F16" s="62">
        <f t="shared" si="1"/>
        <v>8.02</v>
      </c>
      <c r="G16" s="62">
        <f t="shared" si="1"/>
        <v>5.1260000000000003</v>
      </c>
      <c r="H16" s="62">
        <f t="shared" si="1"/>
        <v>1.3480000000000001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58.92</v>
      </c>
      <c r="Y16" s="62">
        <f t="shared" si="1"/>
        <v>50.292999999999999</v>
      </c>
      <c r="Z16" s="63" t="str">
        <f t="shared" si="1"/>
        <v/>
      </c>
      <c r="AA16" s="64">
        <f>SUM(AA10:AA15)</f>
        <v>133.68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0.64</v>
      </c>
      <c r="Q20" s="77">
        <v>0.52</v>
      </c>
      <c r="R20" s="77">
        <v>0.33</v>
      </c>
      <c r="S20" s="77">
        <v>1.37</v>
      </c>
      <c r="T20" s="77">
        <v>1</v>
      </c>
      <c r="U20" s="77">
        <v>1.01</v>
      </c>
      <c r="V20" s="77">
        <v>2.11</v>
      </c>
      <c r="W20" s="77">
        <v>1.34</v>
      </c>
      <c r="X20" s="77">
        <v>0.87</v>
      </c>
      <c r="Y20" s="77">
        <v>0.85</v>
      </c>
      <c r="Z20" s="78"/>
      <c r="AA20" s="79">
        <f t="shared" si="2"/>
        <v>10.039999999999999</v>
      </c>
    </row>
    <row r="21" spans="1:27" ht="24.95" customHeight="1" x14ac:dyDescent="0.2">
      <c r="A21" s="75" t="s">
        <v>16</v>
      </c>
      <c r="B21" s="80">
        <v>13.420999999999999</v>
      </c>
      <c r="C21" s="81">
        <v>12.372999999999999</v>
      </c>
      <c r="D21" s="81">
        <v>12.151</v>
      </c>
      <c r="E21" s="81">
        <v>11.590999999999999</v>
      </c>
      <c r="F21" s="81">
        <v>10.782999999999999</v>
      </c>
      <c r="G21" s="81">
        <v>13.234</v>
      </c>
      <c r="H21" s="81">
        <v>17.128</v>
      </c>
      <c r="I21" s="81">
        <v>23.498999999999999</v>
      </c>
      <c r="J21" s="81">
        <v>37.514000000000003</v>
      </c>
      <c r="K21" s="81">
        <v>42.308</v>
      </c>
      <c r="L21" s="81">
        <v>41.626999999999995</v>
      </c>
      <c r="M21" s="81">
        <v>43.483999999999995</v>
      </c>
      <c r="N21" s="81">
        <v>50.183999999999997</v>
      </c>
      <c r="O21" s="81">
        <v>48.092999999999996</v>
      </c>
      <c r="P21" s="81">
        <v>45.421999999999997</v>
      </c>
      <c r="Q21" s="81">
        <v>39.786999999999999</v>
      </c>
      <c r="R21" s="81">
        <v>33.729000000000006</v>
      </c>
      <c r="S21" s="81">
        <v>31.111000000000001</v>
      </c>
      <c r="T21" s="81">
        <v>36.700999999999993</v>
      </c>
      <c r="U21" s="81">
        <v>35.371000000000002</v>
      </c>
      <c r="V21" s="81">
        <v>26.552</v>
      </c>
      <c r="W21" s="81">
        <v>20.895</v>
      </c>
      <c r="X21" s="81">
        <v>23.295000000000002</v>
      </c>
      <c r="Y21" s="81">
        <v>22.03</v>
      </c>
      <c r="Z21" s="78"/>
      <c r="AA21" s="79">
        <f t="shared" si="2"/>
        <v>692.28299999999979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13.420999999999999</v>
      </c>
      <c r="C25" s="88">
        <f t="shared" ref="C25:Z25" si="3">IF(LEN(C$2)&gt;0,SUM(C19:C24),"")</f>
        <v>12.372999999999999</v>
      </c>
      <c r="D25" s="88">
        <f t="shared" si="3"/>
        <v>12.151</v>
      </c>
      <c r="E25" s="88">
        <f t="shared" si="3"/>
        <v>11.590999999999999</v>
      </c>
      <c r="F25" s="88">
        <f t="shared" si="3"/>
        <v>10.782999999999999</v>
      </c>
      <c r="G25" s="88">
        <f t="shared" si="3"/>
        <v>13.234</v>
      </c>
      <c r="H25" s="88">
        <f t="shared" si="3"/>
        <v>17.128</v>
      </c>
      <c r="I25" s="88">
        <f t="shared" si="3"/>
        <v>23.498999999999999</v>
      </c>
      <c r="J25" s="88">
        <f t="shared" si="3"/>
        <v>37.514000000000003</v>
      </c>
      <c r="K25" s="88">
        <f t="shared" si="3"/>
        <v>42.308</v>
      </c>
      <c r="L25" s="88">
        <f t="shared" si="3"/>
        <v>41.626999999999995</v>
      </c>
      <c r="M25" s="88">
        <f t="shared" si="3"/>
        <v>43.483999999999995</v>
      </c>
      <c r="N25" s="88">
        <f t="shared" si="3"/>
        <v>50.183999999999997</v>
      </c>
      <c r="O25" s="88">
        <f t="shared" si="3"/>
        <v>48.092999999999996</v>
      </c>
      <c r="P25" s="88">
        <f t="shared" si="3"/>
        <v>46.061999999999998</v>
      </c>
      <c r="Q25" s="88">
        <f t="shared" si="3"/>
        <v>40.307000000000002</v>
      </c>
      <c r="R25" s="88">
        <f t="shared" si="3"/>
        <v>34.059000000000005</v>
      </c>
      <c r="S25" s="88">
        <f t="shared" si="3"/>
        <v>32.481000000000002</v>
      </c>
      <c r="T25" s="88">
        <f t="shared" si="3"/>
        <v>37.700999999999993</v>
      </c>
      <c r="U25" s="88">
        <f t="shared" si="3"/>
        <v>36.381</v>
      </c>
      <c r="V25" s="88">
        <f t="shared" si="3"/>
        <v>28.661999999999999</v>
      </c>
      <c r="W25" s="88">
        <f t="shared" si="3"/>
        <v>22.234999999999999</v>
      </c>
      <c r="X25" s="88">
        <f t="shared" si="3"/>
        <v>24.165000000000003</v>
      </c>
      <c r="Y25" s="88">
        <f t="shared" si="3"/>
        <v>22.880000000000003</v>
      </c>
      <c r="Z25" s="89" t="str">
        <f t="shared" si="3"/>
        <v/>
      </c>
      <c r="AA25" s="90">
        <f>SUM(AA19:AA24)</f>
        <v>702.32299999999975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15.314</v>
      </c>
      <c r="C29" s="77">
        <v>15.493</v>
      </c>
      <c r="D29" s="77">
        <v>12.151</v>
      </c>
      <c r="E29" s="77">
        <v>16.550999999999998</v>
      </c>
      <c r="F29" s="77">
        <v>18.803000000000001</v>
      </c>
      <c r="G29" s="77">
        <v>18.36</v>
      </c>
      <c r="H29" s="77">
        <v>18.475999999999999</v>
      </c>
      <c r="I29" s="77">
        <v>23.498999999999999</v>
      </c>
      <c r="J29" s="77">
        <v>37.514000000000003</v>
      </c>
      <c r="K29" s="77">
        <v>42.308</v>
      </c>
      <c r="L29" s="77">
        <v>41.627000000000002</v>
      </c>
      <c r="M29" s="77">
        <v>43.484000000000002</v>
      </c>
      <c r="N29" s="77">
        <v>50.183999999999997</v>
      </c>
      <c r="O29" s="77">
        <v>48.093000000000004</v>
      </c>
      <c r="P29" s="77">
        <v>46.061999999999998</v>
      </c>
      <c r="Q29" s="77">
        <v>40.307000000000002</v>
      </c>
      <c r="R29" s="77">
        <v>34.058999999999997</v>
      </c>
      <c r="S29" s="77">
        <v>32.481000000000002</v>
      </c>
      <c r="T29" s="77">
        <v>37.701000000000001</v>
      </c>
      <c r="U29" s="77">
        <v>36.381</v>
      </c>
      <c r="V29" s="77">
        <v>28.661999999999999</v>
      </c>
      <c r="W29" s="77">
        <v>22.234999999999999</v>
      </c>
      <c r="X29" s="77">
        <v>83.084999999999994</v>
      </c>
      <c r="Y29" s="77">
        <v>73.173000000000002</v>
      </c>
      <c r="Z29" s="78"/>
      <c r="AA29" s="79">
        <f>SUM(B29:Z29)</f>
        <v>836.00300000000016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15.314</v>
      </c>
      <c r="C31" s="62">
        <f t="shared" ref="C31:Z31" si="4">IF(LEN(C$2)&gt;0,SUM(C28:C30),"")</f>
        <v>15.493</v>
      </c>
      <c r="D31" s="62">
        <f t="shared" si="4"/>
        <v>12.151</v>
      </c>
      <c r="E31" s="62">
        <f t="shared" si="4"/>
        <v>16.550999999999998</v>
      </c>
      <c r="F31" s="62">
        <f t="shared" si="4"/>
        <v>18.803000000000001</v>
      </c>
      <c r="G31" s="62">
        <f t="shared" si="4"/>
        <v>18.36</v>
      </c>
      <c r="H31" s="62">
        <f t="shared" si="4"/>
        <v>18.475999999999999</v>
      </c>
      <c r="I31" s="62">
        <f t="shared" si="4"/>
        <v>23.498999999999999</v>
      </c>
      <c r="J31" s="62">
        <f t="shared" si="4"/>
        <v>37.514000000000003</v>
      </c>
      <c r="K31" s="62">
        <f t="shared" si="4"/>
        <v>42.308</v>
      </c>
      <c r="L31" s="62">
        <f t="shared" si="4"/>
        <v>41.627000000000002</v>
      </c>
      <c r="M31" s="62">
        <f t="shared" si="4"/>
        <v>43.484000000000002</v>
      </c>
      <c r="N31" s="62">
        <f t="shared" si="4"/>
        <v>50.183999999999997</v>
      </c>
      <c r="O31" s="62">
        <f t="shared" si="4"/>
        <v>48.093000000000004</v>
      </c>
      <c r="P31" s="62">
        <f t="shared" si="4"/>
        <v>46.061999999999998</v>
      </c>
      <c r="Q31" s="62">
        <f t="shared" si="4"/>
        <v>40.307000000000002</v>
      </c>
      <c r="R31" s="62">
        <f t="shared" si="4"/>
        <v>34.058999999999997</v>
      </c>
      <c r="S31" s="62">
        <f t="shared" si="4"/>
        <v>32.481000000000002</v>
      </c>
      <c r="T31" s="62">
        <f t="shared" si="4"/>
        <v>37.701000000000001</v>
      </c>
      <c r="U31" s="62">
        <f t="shared" si="4"/>
        <v>36.381</v>
      </c>
      <c r="V31" s="62">
        <f t="shared" si="4"/>
        <v>28.661999999999999</v>
      </c>
      <c r="W31" s="62">
        <f t="shared" si="4"/>
        <v>22.234999999999999</v>
      </c>
      <c r="X31" s="62">
        <f t="shared" si="4"/>
        <v>83.084999999999994</v>
      </c>
      <c r="Y31" s="62">
        <f t="shared" si="4"/>
        <v>73.173000000000002</v>
      </c>
      <c r="Z31" s="63" t="str">
        <f t="shared" si="4"/>
        <v/>
      </c>
      <c r="AA31" s="64">
        <f>SUM(AA28:AA30)</f>
        <v>836.00300000000016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15.314</v>
      </c>
      <c r="C51" s="88">
        <f t="shared" si="10"/>
        <v>15.492999999999999</v>
      </c>
      <c r="D51" s="88">
        <f t="shared" si="10"/>
        <v>12.151</v>
      </c>
      <c r="E51" s="88">
        <f t="shared" si="10"/>
        <v>16.550999999999998</v>
      </c>
      <c r="F51" s="88">
        <f t="shared" si="10"/>
        <v>18.802999999999997</v>
      </c>
      <c r="G51" s="88">
        <f t="shared" si="10"/>
        <v>18.36</v>
      </c>
      <c r="H51" s="88">
        <f t="shared" si="10"/>
        <v>18.475999999999999</v>
      </c>
      <c r="I51" s="88">
        <f t="shared" si="10"/>
        <v>23.498999999999999</v>
      </c>
      <c r="J51" s="88">
        <f t="shared" si="10"/>
        <v>37.514000000000003</v>
      </c>
      <c r="K51" s="88">
        <f t="shared" si="10"/>
        <v>42.308</v>
      </c>
      <c r="L51" s="88">
        <f t="shared" si="10"/>
        <v>41.626999999999995</v>
      </c>
      <c r="M51" s="88">
        <f t="shared" si="10"/>
        <v>43.483999999999995</v>
      </c>
      <c r="N51" s="88">
        <f t="shared" si="10"/>
        <v>50.183999999999997</v>
      </c>
      <c r="O51" s="88">
        <f t="shared" si="10"/>
        <v>48.092999999999996</v>
      </c>
      <c r="P51" s="88">
        <f t="shared" si="10"/>
        <v>46.061999999999998</v>
      </c>
      <c r="Q51" s="88">
        <f t="shared" si="10"/>
        <v>40.307000000000002</v>
      </c>
      <c r="R51" s="88">
        <f t="shared" si="10"/>
        <v>34.059000000000005</v>
      </c>
      <c r="S51" s="88">
        <f t="shared" si="10"/>
        <v>32.481000000000002</v>
      </c>
      <c r="T51" s="88">
        <f t="shared" si="10"/>
        <v>37.700999999999993</v>
      </c>
      <c r="U51" s="88">
        <f t="shared" si="10"/>
        <v>36.381</v>
      </c>
      <c r="V51" s="88">
        <f t="shared" si="10"/>
        <v>28.661999999999999</v>
      </c>
      <c r="W51" s="88">
        <f t="shared" si="10"/>
        <v>22.234999999999999</v>
      </c>
      <c r="X51" s="88">
        <f t="shared" si="10"/>
        <v>83.085000000000008</v>
      </c>
      <c r="Y51" s="88">
        <f t="shared" si="10"/>
        <v>73.173000000000002</v>
      </c>
      <c r="Z51" s="89" t="str">
        <f t="shared" si="10"/>
        <v/>
      </c>
      <c r="AA51" s="105">
        <f>SUM(B51:Z51)</f>
        <v>836.00300000000016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15.314</v>
      </c>
      <c r="C4" s="18">
        <v>15.493000000000002</v>
      </c>
      <c r="D4" s="18">
        <v>12.151</v>
      </c>
      <c r="E4" s="18">
        <v>16.551000000000002</v>
      </c>
      <c r="F4" s="18">
        <v>18.802999999999997</v>
      </c>
      <c r="G4" s="18">
        <v>18.360000000000003</v>
      </c>
      <c r="H4" s="18">
        <v>18.475999999999999</v>
      </c>
      <c r="I4" s="18">
        <v>23.498999999999999</v>
      </c>
      <c r="J4" s="18">
        <v>37.514000000000003</v>
      </c>
      <c r="K4" s="18">
        <v>42.308</v>
      </c>
      <c r="L4" s="18">
        <v>41.627000000000002</v>
      </c>
      <c r="M4" s="18">
        <v>43.484000000000009</v>
      </c>
      <c r="N4" s="18">
        <v>50.183999999999997</v>
      </c>
      <c r="O4" s="18">
        <v>48.093000000000004</v>
      </c>
      <c r="P4" s="18">
        <v>46.061999999999998</v>
      </c>
      <c r="Q4" s="18">
        <v>40.306999999999995</v>
      </c>
      <c r="R4" s="18">
        <v>34.058999999999997</v>
      </c>
      <c r="S4" s="18">
        <v>32.481000000000002</v>
      </c>
      <c r="T4" s="18">
        <v>37.701000000000001</v>
      </c>
      <c r="U4" s="18">
        <v>36.381</v>
      </c>
      <c r="V4" s="18">
        <v>28.661999999999999</v>
      </c>
      <c r="W4" s="18">
        <v>22.234999999999999</v>
      </c>
      <c r="X4" s="18">
        <v>83.10499999999999</v>
      </c>
      <c r="Y4" s="18">
        <v>73.183000000000021</v>
      </c>
      <c r="Z4" s="19"/>
      <c r="AA4" s="20">
        <f>SUM(B4:Z4)</f>
        <v>836.03300000000013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65.760000000000005</v>
      </c>
      <c r="C7" s="28">
        <v>89.04</v>
      </c>
      <c r="D7" s="28">
        <v>52.72</v>
      </c>
      <c r="E7" s="28">
        <v>14.38</v>
      </c>
      <c r="F7" s="28">
        <v>7.81</v>
      </c>
      <c r="G7" s="28">
        <v>49.9</v>
      </c>
      <c r="H7" s="28">
        <v>65.41</v>
      </c>
      <c r="I7" s="28">
        <v>82.03</v>
      </c>
      <c r="J7" s="28">
        <v>73.02</v>
      </c>
      <c r="K7" s="28">
        <v>72.55</v>
      </c>
      <c r="L7" s="28">
        <v>74.87</v>
      </c>
      <c r="M7" s="28">
        <v>72.23</v>
      </c>
      <c r="N7" s="28">
        <v>63.72</v>
      </c>
      <c r="O7" s="28">
        <v>62.92</v>
      </c>
      <c r="P7" s="28">
        <v>65.67</v>
      </c>
      <c r="Q7" s="28">
        <v>149.22</v>
      </c>
      <c r="R7" s="28">
        <v>180.99</v>
      </c>
      <c r="S7" s="28">
        <v>189.17</v>
      </c>
      <c r="T7" s="28">
        <v>157.93</v>
      </c>
      <c r="U7" s="28">
        <v>157.58000000000001</v>
      </c>
      <c r="V7" s="28">
        <v>161.22999999999999</v>
      </c>
      <c r="W7" s="28">
        <v>161.57</v>
      </c>
      <c r="X7" s="28">
        <v>182</v>
      </c>
      <c r="Y7" s="28">
        <v>181.26</v>
      </c>
      <c r="Z7" s="29"/>
      <c r="AA7" s="30">
        <f>IF(SUM(B7:Z7)&lt;&gt;0,AVERAGEIF(B7:Z7,"&lt;&gt;"""),"")</f>
        <v>101.37416666666665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2.2839999999999998</v>
      </c>
      <c r="C14" s="57">
        <v>3.6029999999999998</v>
      </c>
      <c r="D14" s="57">
        <v>1.907</v>
      </c>
      <c r="E14" s="57">
        <v>6.9279999999999999</v>
      </c>
      <c r="F14" s="57">
        <v>7.8719999999999999</v>
      </c>
      <c r="G14" s="57">
        <v>7.7460000000000004</v>
      </c>
      <c r="H14" s="57">
        <v>9.0839999999999996</v>
      </c>
      <c r="I14" s="57">
        <v>13.619000000000002</v>
      </c>
      <c r="J14" s="57">
        <v>27.733999999999998</v>
      </c>
      <c r="K14" s="57">
        <v>32.737999999999992</v>
      </c>
      <c r="L14" s="57">
        <v>33.086999999999996</v>
      </c>
      <c r="M14" s="57">
        <v>35.384</v>
      </c>
      <c r="N14" s="57">
        <v>45.054000000000002</v>
      </c>
      <c r="O14" s="57">
        <v>45.942999999999998</v>
      </c>
      <c r="P14" s="57">
        <v>46.061999999999998</v>
      </c>
      <c r="Q14" s="57">
        <v>40.306999999999995</v>
      </c>
      <c r="R14" s="57">
        <v>34.058999999999997</v>
      </c>
      <c r="S14" s="57">
        <v>32.481000000000002</v>
      </c>
      <c r="T14" s="57">
        <v>37.701000000000001</v>
      </c>
      <c r="U14" s="57">
        <v>36.381</v>
      </c>
      <c r="V14" s="57">
        <v>28.661999999999999</v>
      </c>
      <c r="W14" s="57">
        <v>22.230999999999998</v>
      </c>
      <c r="X14" s="57"/>
      <c r="Y14" s="57"/>
      <c r="Z14" s="58"/>
      <c r="AA14" s="59">
        <f t="shared" si="0"/>
        <v>550.86700000000008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2.2839999999999998</v>
      </c>
      <c r="C16" s="62">
        <f t="shared" ref="C16:Z16" si="1">IF(LEN(C$2)&gt;0,SUM(C10:C15),"")</f>
        <v>3.6029999999999998</v>
      </c>
      <c r="D16" s="62">
        <f t="shared" si="1"/>
        <v>1.907</v>
      </c>
      <c r="E16" s="62">
        <f t="shared" si="1"/>
        <v>6.9279999999999999</v>
      </c>
      <c r="F16" s="62">
        <f t="shared" si="1"/>
        <v>7.8719999999999999</v>
      </c>
      <c r="G16" s="62">
        <f t="shared" si="1"/>
        <v>7.7460000000000004</v>
      </c>
      <c r="H16" s="62">
        <f t="shared" si="1"/>
        <v>9.0839999999999996</v>
      </c>
      <c r="I16" s="62">
        <f t="shared" si="1"/>
        <v>13.619000000000002</v>
      </c>
      <c r="J16" s="62">
        <f t="shared" si="1"/>
        <v>27.733999999999998</v>
      </c>
      <c r="K16" s="62">
        <f t="shared" si="1"/>
        <v>32.737999999999992</v>
      </c>
      <c r="L16" s="62">
        <f t="shared" si="1"/>
        <v>33.086999999999996</v>
      </c>
      <c r="M16" s="62">
        <f t="shared" si="1"/>
        <v>35.384</v>
      </c>
      <c r="N16" s="62">
        <f t="shared" si="1"/>
        <v>45.054000000000002</v>
      </c>
      <c r="O16" s="62">
        <f t="shared" si="1"/>
        <v>45.942999999999998</v>
      </c>
      <c r="P16" s="62">
        <f t="shared" si="1"/>
        <v>46.061999999999998</v>
      </c>
      <c r="Q16" s="62">
        <f t="shared" si="1"/>
        <v>40.306999999999995</v>
      </c>
      <c r="R16" s="62">
        <f t="shared" si="1"/>
        <v>34.058999999999997</v>
      </c>
      <c r="S16" s="62">
        <f t="shared" si="1"/>
        <v>32.481000000000002</v>
      </c>
      <c r="T16" s="62">
        <f t="shared" si="1"/>
        <v>37.701000000000001</v>
      </c>
      <c r="U16" s="62">
        <f t="shared" si="1"/>
        <v>36.381</v>
      </c>
      <c r="V16" s="62">
        <f t="shared" si="1"/>
        <v>28.661999999999999</v>
      </c>
      <c r="W16" s="62">
        <f t="shared" si="1"/>
        <v>22.230999999999998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550.86700000000008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13.03</v>
      </c>
      <c r="C20" s="77">
        <v>11.89</v>
      </c>
      <c r="D20" s="77">
        <v>10.06</v>
      </c>
      <c r="E20" s="77">
        <v>9.3000000000000007</v>
      </c>
      <c r="F20" s="77">
        <v>8.9499999999999993</v>
      </c>
      <c r="G20" s="77">
        <v>8.6999999999999993</v>
      </c>
      <c r="H20" s="77">
        <v>9.23</v>
      </c>
      <c r="I20" s="77">
        <v>9.8800000000000008</v>
      </c>
      <c r="J20" s="77">
        <v>9.7799999999999994</v>
      </c>
      <c r="K20" s="77">
        <v>9.57</v>
      </c>
      <c r="L20" s="77">
        <v>8.5399999999999991</v>
      </c>
      <c r="M20" s="77">
        <v>8.1</v>
      </c>
      <c r="N20" s="77">
        <v>5.13</v>
      </c>
      <c r="O20" s="77">
        <v>2.15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124.31</v>
      </c>
    </row>
    <row r="21" spans="1:27" ht="24.95" customHeight="1" x14ac:dyDescent="0.2">
      <c r="A21" s="75" t="s">
        <v>16</v>
      </c>
      <c r="B21" s="80"/>
      <c r="C21" s="81"/>
      <c r="D21" s="81">
        <v>0.184</v>
      </c>
      <c r="E21" s="81">
        <v>0.32300000000000001</v>
      </c>
      <c r="F21" s="81">
        <v>1.9810000000000001</v>
      </c>
      <c r="G21" s="81">
        <v>1.9140000000000001</v>
      </c>
      <c r="H21" s="81">
        <v>0.16200000000000001</v>
      </c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4.0000000000000001E-3</v>
      </c>
      <c r="X21" s="81">
        <v>3.0049999999999999</v>
      </c>
      <c r="Y21" s="81">
        <v>2.7829999999999999</v>
      </c>
      <c r="Z21" s="78"/>
      <c r="AA21" s="79">
        <f t="shared" si="2"/>
        <v>10.356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13.03</v>
      </c>
      <c r="C25" s="88">
        <f t="shared" si="3"/>
        <v>11.89</v>
      </c>
      <c r="D25" s="88">
        <f t="shared" si="3"/>
        <v>10.244</v>
      </c>
      <c r="E25" s="88">
        <f t="shared" si="3"/>
        <v>9.6230000000000011</v>
      </c>
      <c r="F25" s="88">
        <f t="shared" si="3"/>
        <v>10.930999999999999</v>
      </c>
      <c r="G25" s="88">
        <f t="shared" si="3"/>
        <v>10.613999999999999</v>
      </c>
      <c r="H25" s="88">
        <f t="shared" si="3"/>
        <v>9.3920000000000012</v>
      </c>
      <c r="I25" s="88">
        <f t="shared" si="3"/>
        <v>9.8800000000000008</v>
      </c>
      <c r="J25" s="88">
        <f t="shared" si="3"/>
        <v>9.7799999999999994</v>
      </c>
      <c r="K25" s="88">
        <f t="shared" si="3"/>
        <v>9.57</v>
      </c>
      <c r="L25" s="88">
        <f t="shared" si="3"/>
        <v>8.5399999999999991</v>
      </c>
      <c r="M25" s="88">
        <f t="shared" si="3"/>
        <v>8.1</v>
      </c>
      <c r="N25" s="88">
        <f t="shared" si="3"/>
        <v>5.13</v>
      </c>
      <c r="O25" s="88">
        <f t="shared" si="3"/>
        <v>2.15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4.0000000000000001E-3</v>
      </c>
      <c r="X25" s="88">
        <f t="shared" si="3"/>
        <v>3.0049999999999999</v>
      </c>
      <c r="Y25" s="88">
        <f t="shared" si="3"/>
        <v>2.7829999999999999</v>
      </c>
      <c r="Z25" s="89">
        <f t="shared" si="3"/>
        <v>0</v>
      </c>
      <c r="AA25" s="90">
        <f t="shared" si="3"/>
        <v>134.666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15.314</v>
      </c>
      <c r="C29" s="77">
        <v>15.493</v>
      </c>
      <c r="D29" s="77">
        <v>12.151</v>
      </c>
      <c r="E29" s="77">
        <v>16.550999999999998</v>
      </c>
      <c r="F29" s="77">
        <v>18.803000000000001</v>
      </c>
      <c r="G29" s="77">
        <v>18.36</v>
      </c>
      <c r="H29" s="77">
        <v>18.475999999999999</v>
      </c>
      <c r="I29" s="77">
        <v>23.498999999999999</v>
      </c>
      <c r="J29" s="77">
        <v>37.514000000000003</v>
      </c>
      <c r="K29" s="77">
        <v>42.308</v>
      </c>
      <c r="L29" s="77">
        <v>41.627000000000002</v>
      </c>
      <c r="M29" s="77">
        <v>43.484000000000002</v>
      </c>
      <c r="N29" s="77">
        <v>50.183999999999997</v>
      </c>
      <c r="O29" s="77">
        <v>48.093000000000004</v>
      </c>
      <c r="P29" s="77">
        <v>46.061999999999998</v>
      </c>
      <c r="Q29" s="77">
        <v>40.307000000000002</v>
      </c>
      <c r="R29" s="77">
        <v>34.058999999999997</v>
      </c>
      <c r="S29" s="77">
        <v>32.481000000000002</v>
      </c>
      <c r="T29" s="77">
        <v>37.701000000000001</v>
      </c>
      <c r="U29" s="77">
        <v>36.381</v>
      </c>
      <c r="V29" s="77">
        <v>28.661999999999999</v>
      </c>
      <c r="W29" s="77">
        <v>22.234999999999999</v>
      </c>
      <c r="X29" s="77">
        <v>3.0049999999999999</v>
      </c>
      <c r="Y29" s="77">
        <v>2.7829999999999999</v>
      </c>
      <c r="Z29" s="78"/>
      <c r="AA29" s="79">
        <f>SUM(B29:Z29)</f>
        <v>685.53300000000013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15.314</v>
      </c>
      <c r="C31" s="62">
        <f t="shared" si="4"/>
        <v>15.493</v>
      </c>
      <c r="D31" s="62">
        <f t="shared" si="4"/>
        <v>12.151</v>
      </c>
      <c r="E31" s="62">
        <f t="shared" si="4"/>
        <v>16.550999999999998</v>
      </c>
      <c r="F31" s="62">
        <f t="shared" si="4"/>
        <v>18.803000000000001</v>
      </c>
      <c r="G31" s="62">
        <f t="shared" si="4"/>
        <v>18.36</v>
      </c>
      <c r="H31" s="62">
        <f t="shared" si="4"/>
        <v>18.475999999999999</v>
      </c>
      <c r="I31" s="62">
        <f t="shared" si="4"/>
        <v>23.498999999999999</v>
      </c>
      <c r="J31" s="62">
        <f t="shared" si="4"/>
        <v>37.514000000000003</v>
      </c>
      <c r="K31" s="62">
        <f t="shared" si="4"/>
        <v>42.308</v>
      </c>
      <c r="L31" s="62">
        <f t="shared" si="4"/>
        <v>41.627000000000002</v>
      </c>
      <c r="M31" s="62">
        <f t="shared" si="4"/>
        <v>43.484000000000002</v>
      </c>
      <c r="N31" s="62">
        <f t="shared" si="4"/>
        <v>50.183999999999997</v>
      </c>
      <c r="O31" s="62">
        <f t="shared" si="4"/>
        <v>48.093000000000004</v>
      </c>
      <c r="P31" s="62">
        <f t="shared" si="4"/>
        <v>46.061999999999998</v>
      </c>
      <c r="Q31" s="62">
        <f t="shared" si="4"/>
        <v>40.307000000000002</v>
      </c>
      <c r="R31" s="62">
        <f t="shared" si="4"/>
        <v>34.058999999999997</v>
      </c>
      <c r="S31" s="62">
        <f t="shared" si="4"/>
        <v>32.481000000000002</v>
      </c>
      <c r="T31" s="62">
        <f t="shared" si="4"/>
        <v>37.701000000000001</v>
      </c>
      <c r="U31" s="62">
        <f t="shared" si="4"/>
        <v>36.381</v>
      </c>
      <c r="V31" s="62">
        <f t="shared" si="4"/>
        <v>28.661999999999999</v>
      </c>
      <c r="W31" s="62">
        <f t="shared" si="4"/>
        <v>22.234999999999999</v>
      </c>
      <c r="X31" s="62">
        <f t="shared" si="4"/>
        <v>3.0049999999999999</v>
      </c>
      <c r="Y31" s="62">
        <f t="shared" si="4"/>
        <v>2.7829999999999999</v>
      </c>
      <c r="Z31" s="63">
        <f t="shared" si="4"/>
        <v>0</v>
      </c>
      <c r="AA31" s="64">
        <f t="shared" si="4"/>
        <v>685.53300000000013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80.099999999999994</v>
      </c>
      <c r="Y38" s="99">
        <v>70.400000000000006</v>
      </c>
      <c r="Z38" s="100"/>
      <c r="AA38" s="79">
        <f t="shared" si="5"/>
        <v>150.5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80.099999999999994</v>
      </c>
      <c r="Y39" s="88">
        <f t="shared" si="6"/>
        <v>70.400000000000006</v>
      </c>
      <c r="Z39" s="89">
        <f t="shared" si="6"/>
        <v>0</v>
      </c>
      <c r="AA39" s="90">
        <f t="shared" si="5"/>
        <v>150.5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80.099999999999994</v>
      </c>
      <c r="Y46" s="99">
        <v>70.400000000000006</v>
      </c>
      <c r="Z46" s="100"/>
      <c r="AA46" s="79">
        <f t="shared" si="7"/>
        <v>150.5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80.099999999999994</v>
      </c>
      <c r="Y48" s="88">
        <f t="shared" si="8"/>
        <v>70.400000000000006</v>
      </c>
      <c r="Z48" s="89">
        <f t="shared" si="8"/>
        <v>0</v>
      </c>
      <c r="AA48" s="90">
        <f t="shared" si="7"/>
        <v>150.5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15.314</v>
      </c>
      <c r="C51" s="88">
        <f t="shared" si="10"/>
        <v>15.493</v>
      </c>
      <c r="D51" s="88">
        <f t="shared" si="10"/>
        <v>12.151</v>
      </c>
      <c r="E51" s="88">
        <f t="shared" si="10"/>
        <v>16.551000000000002</v>
      </c>
      <c r="F51" s="88">
        <f t="shared" si="10"/>
        <v>18.802999999999997</v>
      </c>
      <c r="G51" s="88">
        <f t="shared" si="10"/>
        <v>18.36</v>
      </c>
      <c r="H51" s="88">
        <f t="shared" si="10"/>
        <v>18.475999999999999</v>
      </c>
      <c r="I51" s="88">
        <f t="shared" si="10"/>
        <v>23.499000000000002</v>
      </c>
      <c r="J51" s="88">
        <f t="shared" si="10"/>
        <v>37.513999999999996</v>
      </c>
      <c r="K51" s="88">
        <f t="shared" si="10"/>
        <v>42.307999999999993</v>
      </c>
      <c r="L51" s="88">
        <f t="shared" si="10"/>
        <v>41.626999999999995</v>
      </c>
      <c r="M51" s="88">
        <f t="shared" si="10"/>
        <v>43.484000000000002</v>
      </c>
      <c r="N51" s="88">
        <f t="shared" si="10"/>
        <v>50.184000000000005</v>
      </c>
      <c r="O51" s="88">
        <f t="shared" si="10"/>
        <v>48.092999999999996</v>
      </c>
      <c r="P51" s="88">
        <f t="shared" si="10"/>
        <v>46.061999999999998</v>
      </c>
      <c r="Q51" s="88">
        <f t="shared" si="10"/>
        <v>40.306999999999995</v>
      </c>
      <c r="R51" s="88">
        <f t="shared" si="10"/>
        <v>34.058999999999997</v>
      </c>
      <c r="S51" s="88">
        <f t="shared" si="10"/>
        <v>32.481000000000002</v>
      </c>
      <c r="T51" s="88">
        <f t="shared" si="10"/>
        <v>37.701000000000001</v>
      </c>
      <c r="U51" s="88">
        <f t="shared" si="10"/>
        <v>36.381</v>
      </c>
      <c r="V51" s="88">
        <f t="shared" si="10"/>
        <v>28.661999999999999</v>
      </c>
      <c r="W51" s="88">
        <f t="shared" si="10"/>
        <v>22.234999999999999</v>
      </c>
      <c r="X51" s="88">
        <f t="shared" si="10"/>
        <v>83.10499999999999</v>
      </c>
      <c r="Y51" s="88">
        <f t="shared" si="10"/>
        <v>73.183000000000007</v>
      </c>
      <c r="Z51" s="89">
        <f t="shared" si="10"/>
        <v>0</v>
      </c>
      <c r="AA51" s="105">
        <f>SUM(B51:Z51)</f>
        <v>836.03300000000013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X27" sqref="X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>
        <v>80.099999999999994</v>
      </c>
      <c r="Y4" s="18">
        <v>70.400000000000006</v>
      </c>
      <c r="Z4" s="19"/>
      <c r="AA4" s="112">
        <f>SUM(B4:Z4)</f>
        <v>150.5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65.760000000000005</v>
      </c>
      <c r="C7" s="118">
        <v>89.04</v>
      </c>
      <c r="D7" s="118">
        <v>52.72</v>
      </c>
      <c r="E7" s="118">
        <v>14.38</v>
      </c>
      <c r="F7" s="118">
        <v>7.81</v>
      </c>
      <c r="G7" s="118">
        <v>49.9</v>
      </c>
      <c r="H7" s="118">
        <v>65.41</v>
      </c>
      <c r="I7" s="118">
        <v>82.03</v>
      </c>
      <c r="J7" s="118">
        <v>73.02</v>
      </c>
      <c r="K7" s="118">
        <v>72.55</v>
      </c>
      <c r="L7" s="118">
        <v>74.87</v>
      </c>
      <c r="M7" s="118">
        <v>72.23</v>
      </c>
      <c r="N7" s="118">
        <v>63.72</v>
      </c>
      <c r="O7" s="118">
        <v>62.92</v>
      </c>
      <c r="P7" s="118">
        <v>65.67</v>
      </c>
      <c r="Q7" s="118">
        <v>149.22</v>
      </c>
      <c r="R7" s="118">
        <v>180.99</v>
      </c>
      <c r="S7" s="118">
        <v>189.17</v>
      </c>
      <c r="T7" s="118">
        <v>157.93</v>
      </c>
      <c r="U7" s="118">
        <v>157.58000000000001</v>
      </c>
      <c r="V7" s="118">
        <v>161.22999999999999</v>
      </c>
      <c r="W7" s="118">
        <v>161.57</v>
      </c>
      <c r="X7" s="118">
        <v>182</v>
      </c>
      <c r="Y7" s="118">
        <v>181.26</v>
      </c>
      <c r="Z7" s="119"/>
      <c r="AA7" s="120">
        <f>IF(SUM(B7:Z7)&lt;&gt;0,AVERAGEIF(B7:Z7,"&lt;&gt;"""),"")</f>
        <v>101.37416666666665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>
        <v>80.099999999999994</v>
      </c>
      <c r="Y23" s="134">
        <v>70.400000000000006</v>
      </c>
      <c r="Z23" s="132"/>
      <c r="AA23" s="133">
        <f t="shared" si="2"/>
        <v>150.5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80.099999999999994</v>
      </c>
      <c r="Y24" s="136">
        <f t="shared" si="3"/>
        <v>70.400000000000006</v>
      </c>
      <c r="Z24" s="137" t="str">
        <f t="shared" si="3"/>
        <v/>
      </c>
      <c r="AA24" s="90">
        <f t="shared" si="2"/>
        <v>150.5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2021-12-30T14:21:11Z</dcterms:created>
  <dcterms:modified xsi:type="dcterms:W3CDTF">2021-12-30T14:21:12Z</dcterms:modified>
</cp:coreProperties>
</file>