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<sst xmlns="http://schemas.openxmlformats.org/spreadsheetml/2006/main" count="117" uniqueCount="53">
  <si>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29/12/2021 16:17:04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</si>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</sst>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7</c:v>
                </c:pt>
                <c:pt idx="17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70</c:v>
                </c:pt>
                <c:pt idx="2">
                  <c:v>77</c:v>
                </c:pt>
                <c:pt idx="3">
                  <c:v>67</c:v>
                </c:pt>
                <c:pt idx="5">
                  <c:v>77</c:v>
                </c:pt>
                <c:pt idx="6">
                  <c:v>77</c:v>
                </c:pt>
                <c:pt idx="16">
                  <c:v>35.329000000000001</c:v>
                </c:pt>
                <c:pt idx="18">
                  <c:v>4.0789999999999997</c:v>
                </c:pt>
                <c:pt idx="19">
                  <c:v>1.613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7.2</c:v>
                </c:pt>
                <c:pt idx="11">
                  <c:v>0</c:v>
                </c:pt>
                <c:pt idx="12">
                  <c:v>23.9</c:v>
                </c:pt>
                <c:pt idx="13">
                  <c:v>33.299999999999997</c:v>
                </c:pt>
                <c:pt idx="14">
                  <c:v>32.200000000000003</c:v>
                </c:pt>
                <c:pt idx="15">
                  <c:v>0</c:v>
                </c:pt>
                <c:pt idx="16">
                  <c:v>0</c:v>
                </c:pt>
                <c:pt idx="17">
                  <c:v>9.3000000000000007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8.0419999999999998</c:v>
                </c:pt>
                <c:pt idx="2">
                  <c:v>0.73499999999999999</c:v>
                </c:pt>
                <c:pt idx="3">
                  <c:v>0.13300000000000001</c:v>
                </c:pt>
                <c:pt idx="4">
                  <c:v>5.1280000000000001</c:v>
                </c:pt>
                <c:pt idx="5">
                  <c:v>19.988999999999997</c:v>
                </c:pt>
                <c:pt idx="6">
                  <c:v>20.163</c:v>
                </c:pt>
                <c:pt idx="7">
                  <c:v>1.452</c:v>
                </c:pt>
                <c:pt idx="15">
                  <c:v>1.048</c:v>
                </c:pt>
                <c:pt idx="16">
                  <c:v>7.5670000000000002</c:v>
                </c:pt>
                <c:pt idx="18">
                  <c:v>2.7450000000000001</c:v>
                </c:pt>
                <c:pt idx="19">
                  <c:v>1.2929999999999999</c:v>
                </c:pt>
                <c:pt idx="20">
                  <c:v>5.5669999999999993</c:v>
                </c:pt>
                <c:pt idx="21">
                  <c:v>10.106999999999999</c:v>
                </c:pt>
                <c:pt idx="22">
                  <c:v>7.0279999999999996</c:v>
                </c:pt>
                <c:pt idx="23">
                  <c:v>6.306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6114128"/>
        <c:axId val="2261145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13.086</c:v>
                </c:pt>
                <c:pt idx="1">
                  <c:v>75.782000000000011</c:v>
                </c:pt>
                <c:pt idx="2">
                  <c:v>84.156999999999982</c:v>
                </c:pt>
                <c:pt idx="3">
                  <c:v>69.843000000000004</c:v>
                </c:pt>
                <c:pt idx="4">
                  <c:v>8.9489999999999998</c:v>
                </c:pt>
                <c:pt idx="5">
                  <c:v>99.724999999999994</c:v>
                </c:pt>
                <c:pt idx="6">
                  <c:v>103.55199999999999</c:v>
                </c:pt>
                <c:pt idx="7">
                  <c:v>9.7129999999999992</c:v>
                </c:pt>
                <c:pt idx="8">
                  <c:v>16.478999999999999</c:v>
                </c:pt>
                <c:pt idx="9">
                  <c:v>24.282999999999998</c:v>
                </c:pt>
                <c:pt idx="10">
                  <c:v>30.571999999999996</c:v>
                </c:pt>
                <c:pt idx="11">
                  <c:v>19.680999999999997</c:v>
                </c:pt>
                <c:pt idx="12">
                  <c:v>39.855000000000004</c:v>
                </c:pt>
                <c:pt idx="13">
                  <c:v>45.088000000000001</c:v>
                </c:pt>
                <c:pt idx="14">
                  <c:v>42.403000000000006</c:v>
                </c:pt>
                <c:pt idx="15">
                  <c:v>15.398</c:v>
                </c:pt>
                <c:pt idx="16">
                  <c:v>60.271000000000001</c:v>
                </c:pt>
                <c:pt idx="17">
                  <c:v>25.923000000000002</c:v>
                </c:pt>
                <c:pt idx="18">
                  <c:v>19.695</c:v>
                </c:pt>
                <c:pt idx="19">
                  <c:v>14.227</c:v>
                </c:pt>
                <c:pt idx="20">
                  <c:v>11.626000000000001</c:v>
                </c:pt>
                <c:pt idx="21">
                  <c:v>11.456</c:v>
                </c:pt>
                <c:pt idx="22">
                  <c:v>11.815999999999999</c:v>
                </c:pt>
                <c:pt idx="23">
                  <c:v>11.853000000000002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6114128"/>
        <c:axId val="2261145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174.62</c:v>
                </c:pt>
                <c:pt idx="1">
                  <c:v>155</c:v>
                </c:pt>
                <c:pt idx="2">
                  <c:v>157.28</c:v>
                </c:pt>
                <c:pt idx="3">
                  <c:v>149.74</c:v>
                </c:pt>
                <c:pt idx="4">
                  <c:v>68.09</c:v>
                </c:pt>
                <c:pt idx="5">
                  <c:v>162.33000000000001</c:v>
                </c:pt>
                <c:pt idx="6">
                  <c:v>190.72</c:v>
                </c:pt>
                <c:pt idx="7">
                  <c:v>182.94</c:v>
                </c:pt>
                <c:pt idx="8">
                  <c:v>177.95</c:v>
                </c:pt>
                <c:pt idx="9">
                  <c:v>172.15</c:v>
                </c:pt>
                <c:pt idx="10">
                  <c:v>156.04</c:v>
                </c:pt>
                <c:pt idx="11">
                  <c:v>165</c:v>
                </c:pt>
                <c:pt idx="12">
                  <c:v>140</c:v>
                </c:pt>
                <c:pt idx="13">
                  <c:v>130</c:v>
                </c:pt>
                <c:pt idx="14">
                  <c:v>150</c:v>
                </c:pt>
                <c:pt idx="15">
                  <c:v>179.64</c:v>
                </c:pt>
                <c:pt idx="16">
                  <c:v>216.35</c:v>
                </c:pt>
                <c:pt idx="17">
                  <c:v>208.02</c:v>
                </c:pt>
                <c:pt idx="18">
                  <c:v>207.77</c:v>
                </c:pt>
                <c:pt idx="19">
                  <c:v>193.17</c:v>
                </c:pt>
                <c:pt idx="20">
                  <c:v>184.14</c:v>
                </c:pt>
                <c:pt idx="21">
                  <c:v>126.31</c:v>
                </c:pt>
                <c:pt idx="22">
                  <c:v>113</c:v>
                </c:pt>
                <c:pt idx="23">
                  <c:v>79.569999999999993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6115304"/>
        <c:axId val="226114912"/>
      </c:lineChart>
      <c:catAx>
        <c:axId val="226114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6114520"/>
        <c:crosses val="autoZero"/>
        <c:auto val="1"/>
        <c:lblAlgn val="ctr"/>
        <c:lblOffset val="100"/>
        <c:noMultiLvlLbl val="0"/>
      </c:catAx>
      <c:valAx>
        <c:axId val="226114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6114128"/>
        <c:crosses val="autoZero"/>
        <c:crossBetween val="between"/>
      </c:valAx>
      <c:valAx>
        <c:axId val="226114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6115304"/>
        <c:crosses val="max"/>
        <c:crossBetween val="between"/>
      </c:valAx>
      <c:catAx>
        <c:axId val="226115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6114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13.062000000000001</v>
      </c>
      <c r="C4" s="18">
        <v>75.75800000000001</v>
      </c>
      <c r="D4" s="18">
        <v>84.174999999999997</v>
      </c>
      <c r="E4" s="18">
        <v>69.891999999999996</v>
      </c>
      <c r="F4" s="18">
        <v>8.9489999999999998</v>
      </c>
      <c r="G4" s="18">
        <v>99.765000000000001</v>
      </c>
      <c r="H4" s="18">
        <v>103.58</v>
      </c>
      <c r="I4" s="18">
        <v>9.7129999999999992</v>
      </c>
      <c r="J4" s="18">
        <v>16.478999999999999</v>
      </c>
      <c r="K4" s="18">
        <v>24.283000000000001</v>
      </c>
      <c r="L4" s="18">
        <v>30.555</v>
      </c>
      <c r="M4" s="18">
        <v>19.652999999999999</v>
      </c>
      <c r="N4" s="18">
        <v>39.905000000000001</v>
      </c>
      <c r="O4" s="18">
        <v>45.128</v>
      </c>
      <c r="P4" s="18">
        <v>42.451000000000001</v>
      </c>
      <c r="Q4" s="18">
        <v>15.398</v>
      </c>
      <c r="R4" s="18">
        <v>60.268999999999991</v>
      </c>
      <c r="S4" s="18">
        <v>25.970000000000002</v>
      </c>
      <c r="T4" s="18">
        <v>19.695</v>
      </c>
      <c r="U4" s="18">
        <v>14.226999999999999</v>
      </c>
      <c r="V4" s="18">
        <v>11.625999999999999</v>
      </c>
      <c r="W4" s="18">
        <v>11.456</v>
      </c>
      <c r="X4" s="18">
        <v>11.815999999999999</v>
      </c>
      <c r="Y4" s="18">
        <v>11.853</v>
      </c>
      <c r="Z4" s="19"/>
      <c r="AA4" s="20">
        <f>SUM(B4:Z4)</f>
        <v>865.65800000000013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174.62</v>
      </c>
      <c r="C7" s="28">
        <v>155</v>
      </c>
      <c r="D7" s="28">
        <v>157.28</v>
      </c>
      <c r="E7" s="28">
        <v>149.74</v>
      </c>
      <c r="F7" s="28">
        <v>68.09</v>
      </c>
      <c r="G7" s="28">
        <v>162.33000000000001</v>
      </c>
      <c r="H7" s="28">
        <v>190.72</v>
      </c>
      <c r="I7" s="28">
        <v>182.94</v>
      </c>
      <c r="J7" s="28">
        <v>177.95</v>
      </c>
      <c r="K7" s="28">
        <v>172.15</v>
      </c>
      <c r="L7" s="28">
        <v>156.04</v>
      </c>
      <c r="M7" s="28">
        <v>165</v>
      </c>
      <c r="N7" s="28">
        <v>140</v>
      </c>
      <c r="O7" s="28">
        <v>130</v>
      </c>
      <c r="P7" s="28">
        <v>150</v>
      </c>
      <c r="Q7" s="28">
        <v>179.64</v>
      </c>
      <c r="R7" s="28">
        <v>216.35</v>
      </c>
      <c r="S7" s="28">
        <v>208.02</v>
      </c>
      <c r="T7" s="28">
        <v>207.77</v>
      </c>
      <c r="U7" s="28">
        <v>193.17</v>
      </c>
      <c r="V7" s="28">
        <v>184.14</v>
      </c>
      <c r="W7" s="28">
        <v>126.31</v>
      </c>
      <c r="X7" s="28">
        <v>113</v>
      </c>
      <c r="Y7" s="28">
        <v>79.569999999999993</v>
      </c>
      <c r="Z7" s="29"/>
      <c r="AA7" s="30">
        <f>IF(SUM(B7:Z7)&lt;&gt;0,AVERAGEIF(B7:Z7,"&lt;&gt;"""),"")</f>
        <v>159.99291666666667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7</v>
      </c>
      <c r="S10" s="42">
        <v>7</v>
      </c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70</v>
      </c>
      <c r="D12" s="52">
        <v>77</v>
      </c>
      <c r="E12" s="52">
        <v>67</v>
      </c>
      <c r="F12" s="52"/>
      <c r="G12" s="52">
        <v>77</v>
      </c>
      <c r="H12" s="52">
        <v>77</v>
      </c>
      <c r="I12" s="52"/>
      <c r="J12" s="52"/>
      <c r="K12" s="52"/>
      <c r="L12" s="52"/>
      <c r="M12" s="52"/>
      <c r="N12" s="52"/>
      <c r="O12" s="52"/>
      <c r="P12" s="52"/>
      <c r="Q12" s="52"/>
      <c r="R12" s="52">
        <v>35.329000000000001</v>
      </c>
      <c r="S12" s="52"/>
      <c r="T12" s="52">
        <v>4.0789999999999997</v>
      </c>
      <c r="U12" s="52">
        <v>1.613</v>
      </c>
      <c r="V12" s="52"/>
      <c r="W12" s="52"/>
      <c r="X12" s="52"/>
      <c r="Y12" s="52"/>
      <c r="Z12" s="53"/>
      <c r="AA12" s="54">
        <f t="shared" si="0"/>
        <v>409.02100000000002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8.0419999999999998</v>
      </c>
      <c r="C14" s="57"/>
      <c r="D14" s="57">
        <v>0.73499999999999999</v>
      </c>
      <c r="E14" s="57">
        <v>0.13300000000000001</v>
      </c>
      <c r="F14" s="57">
        <v>5.1280000000000001</v>
      </c>
      <c r="G14" s="57">
        <v>19.988999999999997</v>
      </c>
      <c r="H14" s="57">
        <v>20.163</v>
      </c>
      <c r="I14" s="57">
        <v>1.452</v>
      </c>
      <c r="J14" s="57"/>
      <c r="K14" s="57"/>
      <c r="L14" s="57"/>
      <c r="M14" s="57"/>
      <c r="N14" s="57"/>
      <c r="O14" s="57"/>
      <c r="P14" s="57"/>
      <c r="Q14" s="57">
        <v>1.048</v>
      </c>
      <c r="R14" s="57">
        <v>7.5670000000000002</v>
      </c>
      <c r="S14" s="57"/>
      <c r="T14" s="57">
        <v>2.7450000000000001</v>
      </c>
      <c r="U14" s="57">
        <v>1.2929999999999999</v>
      </c>
      <c r="V14" s="57">
        <v>5.5669999999999993</v>
      </c>
      <c r="W14" s="57">
        <v>10.106999999999999</v>
      </c>
      <c r="X14" s="57">
        <v>7.0279999999999996</v>
      </c>
      <c r="Y14" s="57">
        <v>6.306</v>
      </c>
      <c r="Z14" s="58"/>
      <c r="AA14" s="59">
        <f t="shared" si="0"/>
        <v>97.303000000000011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8.0419999999999998</v>
      </c>
      <c r="C16" s="62">
        <f t="shared" ref="C16:Z16" si="1">IF(LEN(C$2)&gt;0,SUM(C10:C15),"")</f>
        <v>70</v>
      </c>
      <c r="D16" s="62">
        <f t="shared" si="1"/>
        <v>77.734999999999999</v>
      </c>
      <c r="E16" s="62">
        <f t="shared" si="1"/>
        <v>67.132999999999996</v>
      </c>
      <c r="F16" s="62">
        <f t="shared" si="1"/>
        <v>5.1280000000000001</v>
      </c>
      <c r="G16" s="62">
        <f t="shared" si="1"/>
        <v>96.989000000000004</v>
      </c>
      <c r="H16" s="62">
        <f t="shared" si="1"/>
        <v>97.162999999999997</v>
      </c>
      <c r="I16" s="62">
        <f t="shared" si="1"/>
        <v>1.452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1.048</v>
      </c>
      <c r="R16" s="62">
        <f t="shared" si="1"/>
        <v>49.896000000000001</v>
      </c>
      <c r="S16" s="62">
        <f t="shared" si="1"/>
        <v>7</v>
      </c>
      <c r="T16" s="62">
        <f t="shared" si="1"/>
        <v>6.8239999999999998</v>
      </c>
      <c r="U16" s="62">
        <f t="shared" si="1"/>
        <v>2.9059999999999997</v>
      </c>
      <c r="V16" s="62">
        <f t="shared" si="1"/>
        <v>5.5669999999999993</v>
      </c>
      <c r="W16" s="62">
        <f t="shared" si="1"/>
        <v>10.106999999999999</v>
      </c>
      <c r="X16" s="62">
        <f t="shared" si="1"/>
        <v>7.0279999999999996</v>
      </c>
      <c r="Y16" s="62">
        <f t="shared" si="1"/>
        <v>6.306</v>
      </c>
      <c r="Z16" s="63" t="str">
        <f t="shared" si="1"/>
        <v/>
      </c>
      <c r="AA16" s="64">
        <f>SUM(AA10:AA15)</f>
        <v>520.32400000000007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5.0199999999999996</v>
      </c>
      <c r="C21" s="81">
        <v>5.758</v>
      </c>
      <c r="D21" s="81">
        <v>6.44</v>
      </c>
      <c r="E21" s="81">
        <v>2.7589999999999999</v>
      </c>
      <c r="F21" s="81">
        <v>3.8210000000000002</v>
      </c>
      <c r="G21" s="81">
        <v>2.7759999999999998</v>
      </c>
      <c r="H21" s="81">
        <v>6.4169999999999998</v>
      </c>
      <c r="I21" s="81">
        <v>8.2609999999999992</v>
      </c>
      <c r="J21" s="81">
        <v>16.478999999999999</v>
      </c>
      <c r="K21" s="81">
        <v>24.283000000000001</v>
      </c>
      <c r="L21" s="81">
        <v>23.355</v>
      </c>
      <c r="M21" s="81">
        <v>19.652999999999999</v>
      </c>
      <c r="N21" s="81">
        <v>16.004999999999999</v>
      </c>
      <c r="O21" s="81">
        <v>11.827999999999999</v>
      </c>
      <c r="P21" s="81">
        <v>10.250999999999999</v>
      </c>
      <c r="Q21" s="81">
        <v>14.35</v>
      </c>
      <c r="R21" s="81">
        <v>10.372999999999999</v>
      </c>
      <c r="S21" s="81">
        <v>9.67</v>
      </c>
      <c r="T21" s="81">
        <v>12.871</v>
      </c>
      <c r="U21" s="81">
        <v>11.321</v>
      </c>
      <c r="V21" s="81">
        <v>6.0590000000000002</v>
      </c>
      <c r="W21" s="81">
        <v>1.349</v>
      </c>
      <c r="X21" s="81">
        <v>4.7880000000000003</v>
      </c>
      <c r="Y21" s="81">
        <v>5.5469999999999997</v>
      </c>
      <c r="Z21" s="78"/>
      <c r="AA21" s="79">
        <f t="shared" si="2"/>
        <v>239.43399999999997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5.0199999999999996</v>
      </c>
      <c r="C25" s="88">
        <f t="shared" ref="C25:Z25" si="3">IF(LEN(C$2)&gt;0,SUM(C19:C24),"")</f>
        <v>5.758</v>
      </c>
      <c r="D25" s="88">
        <f t="shared" si="3"/>
        <v>6.44</v>
      </c>
      <c r="E25" s="88">
        <f t="shared" si="3"/>
        <v>2.7589999999999999</v>
      </c>
      <c r="F25" s="88">
        <f t="shared" si="3"/>
        <v>3.8210000000000002</v>
      </c>
      <c r="G25" s="88">
        <f t="shared" si="3"/>
        <v>2.7759999999999998</v>
      </c>
      <c r="H25" s="88">
        <f t="shared" si="3"/>
        <v>6.4169999999999998</v>
      </c>
      <c r="I25" s="88">
        <f t="shared" si="3"/>
        <v>8.2609999999999992</v>
      </c>
      <c r="J25" s="88">
        <f t="shared" si="3"/>
        <v>16.478999999999999</v>
      </c>
      <c r="K25" s="88">
        <f t="shared" si="3"/>
        <v>24.283000000000001</v>
      </c>
      <c r="L25" s="88">
        <f t="shared" si="3"/>
        <v>23.355</v>
      </c>
      <c r="M25" s="88">
        <f t="shared" si="3"/>
        <v>19.652999999999999</v>
      </c>
      <c r="N25" s="88">
        <f t="shared" si="3"/>
        <v>16.004999999999999</v>
      </c>
      <c r="O25" s="88">
        <f t="shared" si="3"/>
        <v>11.827999999999999</v>
      </c>
      <c r="P25" s="88">
        <f t="shared" si="3"/>
        <v>10.250999999999999</v>
      </c>
      <c r="Q25" s="88">
        <f t="shared" si="3"/>
        <v>14.35</v>
      </c>
      <c r="R25" s="88">
        <f t="shared" si="3"/>
        <v>10.372999999999999</v>
      </c>
      <c r="S25" s="88">
        <f t="shared" si="3"/>
        <v>9.67</v>
      </c>
      <c r="T25" s="88">
        <f t="shared" si="3"/>
        <v>12.871</v>
      </c>
      <c r="U25" s="88">
        <f t="shared" si="3"/>
        <v>11.321</v>
      </c>
      <c r="V25" s="88">
        <f t="shared" si="3"/>
        <v>6.0590000000000002</v>
      </c>
      <c r="W25" s="88">
        <f t="shared" si="3"/>
        <v>1.349</v>
      </c>
      <c r="X25" s="88">
        <f t="shared" si="3"/>
        <v>4.7880000000000003</v>
      </c>
      <c r="Y25" s="88">
        <f t="shared" si="3"/>
        <v>5.5469999999999997</v>
      </c>
      <c r="Z25" s="89" t="str">
        <f t="shared" si="3"/>
        <v/>
      </c>
      <c r="AA25" s="90">
        <f>SUM(AA19:AA24)</f>
        <v>239.43399999999997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13.061999999999999</v>
      </c>
      <c r="C29" s="77">
        <v>75.757999999999996</v>
      </c>
      <c r="D29" s="77">
        <v>84.174999999999997</v>
      </c>
      <c r="E29" s="77">
        <v>69.891999999999996</v>
      </c>
      <c r="F29" s="77">
        <v>8.9489999999999998</v>
      </c>
      <c r="G29" s="77">
        <v>99.765000000000001</v>
      </c>
      <c r="H29" s="77">
        <v>103.58</v>
      </c>
      <c r="I29" s="77">
        <v>9.7129999999999992</v>
      </c>
      <c r="J29" s="77">
        <v>16.478999999999999</v>
      </c>
      <c r="K29" s="77">
        <v>24.283000000000001</v>
      </c>
      <c r="L29" s="77">
        <v>23.355</v>
      </c>
      <c r="M29" s="77">
        <v>19.652999999999999</v>
      </c>
      <c r="N29" s="77">
        <v>16.004999999999999</v>
      </c>
      <c r="O29" s="77">
        <v>11.827999999999999</v>
      </c>
      <c r="P29" s="77">
        <v>10.250999999999999</v>
      </c>
      <c r="Q29" s="77">
        <v>15.398</v>
      </c>
      <c r="R29" s="77">
        <v>60.268999999999998</v>
      </c>
      <c r="S29" s="77">
        <v>16.670000000000002</v>
      </c>
      <c r="T29" s="77">
        <v>19.695</v>
      </c>
      <c r="U29" s="77">
        <v>14.227</v>
      </c>
      <c r="V29" s="77">
        <v>11.625999999999999</v>
      </c>
      <c r="W29" s="77">
        <v>11.456</v>
      </c>
      <c r="X29" s="77">
        <v>11.816000000000001</v>
      </c>
      <c r="Y29" s="77">
        <v>11.853</v>
      </c>
      <c r="Z29" s="78"/>
      <c r="AA29" s="79">
        <f>SUM(B29:Z29)</f>
        <v>759.75799999999992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13.061999999999999</v>
      </c>
      <c r="C31" s="62">
        <f t="shared" ref="C31:Z31" si="4">IF(LEN(C$2)&gt;0,SUM(C28:C30),"")</f>
        <v>75.757999999999996</v>
      </c>
      <c r="D31" s="62">
        <f t="shared" si="4"/>
        <v>84.174999999999997</v>
      </c>
      <c r="E31" s="62">
        <f t="shared" si="4"/>
        <v>69.891999999999996</v>
      </c>
      <c r="F31" s="62">
        <f t="shared" si="4"/>
        <v>8.9489999999999998</v>
      </c>
      <c r="G31" s="62">
        <f t="shared" si="4"/>
        <v>99.765000000000001</v>
      </c>
      <c r="H31" s="62">
        <f t="shared" si="4"/>
        <v>103.58</v>
      </c>
      <c r="I31" s="62">
        <f t="shared" si="4"/>
        <v>9.7129999999999992</v>
      </c>
      <c r="J31" s="62">
        <f t="shared" si="4"/>
        <v>16.478999999999999</v>
      </c>
      <c r="K31" s="62">
        <f t="shared" si="4"/>
        <v>24.283000000000001</v>
      </c>
      <c r="L31" s="62">
        <f t="shared" si="4"/>
        <v>23.355</v>
      </c>
      <c r="M31" s="62">
        <f t="shared" si="4"/>
        <v>19.652999999999999</v>
      </c>
      <c r="N31" s="62">
        <f t="shared" si="4"/>
        <v>16.004999999999999</v>
      </c>
      <c r="O31" s="62">
        <f t="shared" si="4"/>
        <v>11.827999999999999</v>
      </c>
      <c r="P31" s="62">
        <f t="shared" si="4"/>
        <v>10.250999999999999</v>
      </c>
      <c r="Q31" s="62">
        <f t="shared" si="4"/>
        <v>15.398</v>
      </c>
      <c r="R31" s="62">
        <f t="shared" si="4"/>
        <v>60.268999999999998</v>
      </c>
      <c r="S31" s="62">
        <f t="shared" si="4"/>
        <v>16.670000000000002</v>
      </c>
      <c r="T31" s="62">
        <f t="shared" si="4"/>
        <v>19.695</v>
      </c>
      <c r="U31" s="62">
        <f t="shared" si="4"/>
        <v>14.227</v>
      </c>
      <c r="V31" s="62">
        <f t="shared" si="4"/>
        <v>11.625999999999999</v>
      </c>
      <c r="W31" s="62">
        <f t="shared" si="4"/>
        <v>11.456</v>
      </c>
      <c r="X31" s="62">
        <f t="shared" si="4"/>
        <v>11.816000000000001</v>
      </c>
      <c r="Y31" s="62">
        <f t="shared" si="4"/>
        <v>11.853</v>
      </c>
      <c r="Z31" s="63" t="str">
        <f t="shared" si="4"/>
        <v/>
      </c>
      <c r="AA31" s="64">
        <f>SUM(AA28:AA30)</f>
        <v>759.75799999999992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7.2</v>
      </c>
      <c r="M38" s="99"/>
      <c r="N38" s="99">
        <v>23.9</v>
      </c>
      <c r="O38" s="99">
        <v>33.299999999999997</v>
      </c>
      <c r="P38" s="99">
        <v>32.200000000000003</v>
      </c>
      <c r="Q38" s="99"/>
      <c r="R38" s="99"/>
      <c r="S38" s="99">
        <v>9.3000000000000007</v>
      </c>
      <c r="T38" s="99"/>
      <c r="U38" s="99"/>
      <c r="V38" s="99"/>
      <c r="W38" s="99"/>
      <c r="X38" s="99"/>
      <c r="Y38" s="99"/>
      <c r="Z38" s="100"/>
      <c r="AA38" s="79">
        <f t="shared" si="5"/>
        <v>105.89999999999999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7.2</v>
      </c>
      <c r="M39" s="88">
        <f t="shared" si="6"/>
        <v>0</v>
      </c>
      <c r="N39" s="88">
        <f t="shared" si="6"/>
        <v>23.9</v>
      </c>
      <c r="O39" s="88">
        <f t="shared" si="6"/>
        <v>33.299999999999997</v>
      </c>
      <c r="P39" s="88">
        <f t="shared" si="6"/>
        <v>32.200000000000003</v>
      </c>
      <c r="Q39" s="88">
        <f t="shared" si="6"/>
        <v>0</v>
      </c>
      <c r="R39" s="88">
        <f t="shared" si="6"/>
        <v>0</v>
      </c>
      <c r="S39" s="88">
        <f t="shared" si="6"/>
        <v>9.3000000000000007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105.89999999999999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7.2</v>
      </c>
      <c r="M46" s="99"/>
      <c r="N46" s="99">
        <v>23.9</v>
      </c>
      <c r="O46" s="99">
        <v>33.299999999999997</v>
      </c>
      <c r="P46" s="99">
        <v>32.200000000000003</v>
      </c>
      <c r="Q46" s="99"/>
      <c r="R46" s="99"/>
      <c r="S46" s="99">
        <v>9.3000000000000007</v>
      </c>
      <c r="T46" s="99"/>
      <c r="U46" s="99"/>
      <c r="V46" s="99"/>
      <c r="W46" s="99"/>
      <c r="X46" s="99"/>
      <c r="Y46" s="99"/>
      <c r="Z46" s="100"/>
      <c r="AA46" s="79">
        <f t="shared" si="7"/>
        <v>105.89999999999999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7.2</v>
      </c>
      <c r="M48" s="88">
        <f t="shared" si="8"/>
        <v>0</v>
      </c>
      <c r="N48" s="88">
        <f t="shared" si="8"/>
        <v>23.9</v>
      </c>
      <c r="O48" s="88">
        <f t="shared" si="8"/>
        <v>33.299999999999997</v>
      </c>
      <c r="P48" s="88">
        <f t="shared" si="8"/>
        <v>32.200000000000003</v>
      </c>
      <c r="Q48" s="88">
        <f t="shared" si="8"/>
        <v>0</v>
      </c>
      <c r="R48" s="88">
        <f t="shared" si="8"/>
        <v>0</v>
      </c>
      <c r="S48" s="88">
        <f t="shared" si="8"/>
        <v>9.3000000000000007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105.89999999999999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13.061999999999999</v>
      </c>
      <c r="C51" s="88">
        <f t="shared" si="10"/>
        <v>75.757999999999996</v>
      </c>
      <c r="D51" s="88">
        <f t="shared" si="10"/>
        <v>84.174999999999997</v>
      </c>
      <c r="E51" s="88">
        <f t="shared" si="10"/>
        <v>69.891999999999996</v>
      </c>
      <c r="F51" s="88">
        <f t="shared" si="10"/>
        <v>8.9489999999999998</v>
      </c>
      <c r="G51" s="88">
        <f t="shared" si="10"/>
        <v>99.765000000000001</v>
      </c>
      <c r="H51" s="88">
        <f t="shared" si="10"/>
        <v>103.58</v>
      </c>
      <c r="I51" s="88">
        <f t="shared" si="10"/>
        <v>9.7129999999999992</v>
      </c>
      <c r="J51" s="88">
        <f t="shared" si="10"/>
        <v>16.478999999999999</v>
      </c>
      <c r="K51" s="88">
        <f t="shared" si="10"/>
        <v>24.283000000000001</v>
      </c>
      <c r="L51" s="88">
        <f t="shared" si="10"/>
        <v>30.555</v>
      </c>
      <c r="M51" s="88">
        <f t="shared" si="10"/>
        <v>19.652999999999999</v>
      </c>
      <c r="N51" s="88">
        <f t="shared" si="10"/>
        <v>39.905000000000001</v>
      </c>
      <c r="O51" s="88">
        <f t="shared" si="10"/>
        <v>45.128</v>
      </c>
      <c r="P51" s="88">
        <f t="shared" si="10"/>
        <v>42.451000000000001</v>
      </c>
      <c r="Q51" s="88">
        <f t="shared" si="10"/>
        <v>15.398</v>
      </c>
      <c r="R51" s="88">
        <f t="shared" si="10"/>
        <v>60.268999999999998</v>
      </c>
      <c r="S51" s="88">
        <f t="shared" si="10"/>
        <v>25.970000000000002</v>
      </c>
      <c r="T51" s="88">
        <f t="shared" si="10"/>
        <v>19.695</v>
      </c>
      <c r="U51" s="88">
        <f t="shared" si="10"/>
        <v>14.227</v>
      </c>
      <c r="V51" s="88">
        <f t="shared" si="10"/>
        <v>11.625999999999999</v>
      </c>
      <c r="W51" s="88">
        <f t="shared" si="10"/>
        <v>11.456</v>
      </c>
      <c r="X51" s="88">
        <f t="shared" si="10"/>
        <v>11.815999999999999</v>
      </c>
      <c r="Y51" s="88">
        <f t="shared" si="10"/>
        <v>11.853</v>
      </c>
      <c r="Z51" s="89" t="str">
        <f t="shared" si="10"/>
        <v/>
      </c>
      <c r="AA51" s="105">
        <f>SUM(B51:Z51)</f>
        <v>865.65800000000013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13.086</v>
      </c>
      <c r="C4" s="18">
        <v>75.782000000000011</v>
      </c>
      <c r="D4" s="18">
        <v>84.156999999999982</v>
      </c>
      <c r="E4" s="18">
        <v>69.843000000000004</v>
      </c>
      <c r="F4" s="18">
        <v>8.9489999999999998</v>
      </c>
      <c r="G4" s="18">
        <v>99.724999999999994</v>
      </c>
      <c r="H4" s="18">
        <v>103.55199999999999</v>
      </c>
      <c r="I4" s="18">
        <v>9.7129999999999992</v>
      </c>
      <c r="J4" s="18">
        <v>16.478999999999999</v>
      </c>
      <c r="K4" s="18">
        <v>24.282999999999998</v>
      </c>
      <c r="L4" s="18">
        <v>30.571999999999996</v>
      </c>
      <c r="M4" s="18">
        <v>19.680999999999997</v>
      </c>
      <c r="N4" s="18">
        <v>39.855000000000004</v>
      </c>
      <c r="O4" s="18">
        <v>45.088000000000001</v>
      </c>
      <c r="P4" s="18">
        <v>42.403000000000006</v>
      </c>
      <c r="Q4" s="18">
        <v>15.398</v>
      </c>
      <c r="R4" s="18">
        <v>60.271000000000001</v>
      </c>
      <c r="S4" s="18">
        <v>25.923000000000002</v>
      </c>
      <c r="T4" s="18">
        <v>19.695</v>
      </c>
      <c r="U4" s="18">
        <v>14.227</v>
      </c>
      <c r="V4" s="18">
        <v>11.626000000000001</v>
      </c>
      <c r="W4" s="18">
        <v>11.456</v>
      </c>
      <c r="X4" s="18">
        <v>11.815999999999999</v>
      </c>
      <c r="Y4" s="18">
        <v>11.853000000000002</v>
      </c>
      <c r="Z4" s="19"/>
      <c r="AA4" s="20">
        <f>SUM(B4:Z4)</f>
        <v>865.43300000000011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174.62</v>
      </c>
      <c r="C7" s="28">
        <v>155</v>
      </c>
      <c r="D7" s="28">
        <v>157.28</v>
      </c>
      <c r="E7" s="28">
        <v>149.74</v>
      </c>
      <c r="F7" s="28">
        <v>68.09</v>
      </c>
      <c r="G7" s="28">
        <v>162.33000000000001</v>
      </c>
      <c r="H7" s="28">
        <v>190.72</v>
      </c>
      <c r="I7" s="28">
        <v>182.94</v>
      </c>
      <c r="J7" s="28">
        <v>177.95</v>
      </c>
      <c r="K7" s="28">
        <v>172.15</v>
      </c>
      <c r="L7" s="28">
        <v>156.04</v>
      </c>
      <c r="M7" s="28">
        <v>165</v>
      </c>
      <c r="N7" s="28">
        <v>140</v>
      </c>
      <c r="O7" s="28">
        <v>130</v>
      </c>
      <c r="P7" s="28">
        <v>150</v>
      </c>
      <c r="Q7" s="28">
        <v>179.64</v>
      </c>
      <c r="R7" s="28">
        <v>216.35</v>
      </c>
      <c r="S7" s="28">
        <v>208.02</v>
      </c>
      <c r="T7" s="28">
        <v>207.77</v>
      </c>
      <c r="U7" s="28">
        <v>193.17</v>
      </c>
      <c r="V7" s="28">
        <v>184.14</v>
      </c>
      <c r="W7" s="28">
        <v>126.31</v>
      </c>
      <c r="X7" s="28">
        <v>113</v>
      </c>
      <c r="Y7" s="28">
        <v>79.569999999999993</v>
      </c>
      <c r="Z7" s="29"/>
      <c r="AA7" s="30">
        <f>IF(SUM(B7:Z7)&lt;&gt;0,AVERAGEIF(B7:Z7,"&lt;&gt;"""),"")</f>
        <v>159.99291666666667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10.151999999999999</v>
      </c>
      <c r="D14" s="57">
        <v>5.6050000000000004</v>
      </c>
      <c r="E14" s="57">
        <v>7.976</v>
      </c>
      <c r="F14" s="57"/>
      <c r="G14" s="57"/>
      <c r="H14" s="57"/>
      <c r="I14" s="57">
        <v>2.2809999999999997</v>
      </c>
      <c r="J14" s="57">
        <v>9.4450000000000003</v>
      </c>
      <c r="K14" s="57">
        <v>17.263999999999999</v>
      </c>
      <c r="L14" s="57">
        <v>23.548999999999996</v>
      </c>
      <c r="M14" s="57">
        <v>12.343999999999999</v>
      </c>
      <c r="N14" s="57">
        <v>32.825000000000003</v>
      </c>
      <c r="O14" s="57">
        <v>37.241</v>
      </c>
      <c r="P14" s="57">
        <v>30.218</v>
      </c>
      <c r="Q14" s="57">
        <v>8.3840000000000003</v>
      </c>
      <c r="R14" s="57"/>
      <c r="S14" s="57">
        <v>15.360000000000001</v>
      </c>
      <c r="T14" s="57">
        <v>12.510999999999999</v>
      </c>
      <c r="U14" s="57">
        <v>7.08</v>
      </c>
      <c r="V14" s="57">
        <v>1.2549999999999999</v>
      </c>
      <c r="W14" s="57"/>
      <c r="X14" s="57">
        <v>1.2030000000000001</v>
      </c>
      <c r="Y14" s="57">
        <v>1.474</v>
      </c>
      <c r="Z14" s="58"/>
      <c r="AA14" s="59">
        <f t="shared" si="0"/>
        <v>236.167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10.151999999999999</v>
      </c>
      <c r="D16" s="62">
        <f t="shared" si="1"/>
        <v>5.6050000000000004</v>
      </c>
      <c r="E16" s="62">
        <f t="shared" si="1"/>
        <v>7.976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2.2809999999999997</v>
      </c>
      <c r="J16" s="62">
        <f t="shared" si="1"/>
        <v>9.4450000000000003</v>
      </c>
      <c r="K16" s="62">
        <f t="shared" si="1"/>
        <v>17.263999999999999</v>
      </c>
      <c r="L16" s="62">
        <f t="shared" si="1"/>
        <v>23.548999999999996</v>
      </c>
      <c r="M16" s="62">
        <f t="shared" si="1"/>
        <v>12.343999999999999</v>
      </c>
      <c r="N16" s="62">
        <f t="shared" si="1"/>
        <v>32.825000000000003</v>
      </c>
      <c r="O16" s="62">
        <f t="shared" si="1"/>
        <v>37.241</v>
      </c>
      <c r="P16" s="62">
        <f t="shared" si="1"/>
        <v>30.218</v>
      </c>
      <c r="Q16" s="62">
        <f t="shared" si="1"/>
        <v>8.3840000000000003</v>
      </c>
      <c r="R16" s="62">
        <f t="shared" si="1"/>
        <v>0</v>
      </c>
      <c r="S16" s="62">
        <f t="shared" si="1"/>
        <v>15.360000000000001</v>
      </c>
      <c r="T16" s="62">
        <f t="shared" si="1"/>
        <v>12.510999999999999</v>
      </c>
      <c r="U16" s="62">
        <f t="shared" si="1"/>
        <v>7.08</v>
      </c>
      <c r="V16" s="62">
        <f t="shared" si="1"/>
        <v>1.2549999999999999</v>
      </c>
      <c r="W16" s="62">
        <f t="shared" si="1"/>
        <v>0</v>
      </c>
      <c r="X16" s="62">
        <f t="shared" si="1"/>
        <v>1.2030000000000001</v>
      </c>
      <c r="Y16" s="62">
        <f t="shared" si="1"/>
        <v>1.474</v>
      </c>
      <c r="Z16" s="63" t="str">
        <f t="shared" si="1"/>
        <v/>
      </c>
      <c r="AA16" s="64">
        <f>SUM(AA10:AA15)</f>
        <v>236.167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>
        <v>7</v>
      </c>
      <c r="G19" s="72"/>
      <c r="H19" s="72">
        <v>7</v>
      </c>
      <c r="I19" s="72">
        <v>7</v>
      </c>
      <c r="J19" s="72">
        <v>7</v>
      </c>
      <c r="K19" s="72">
        <v>7</v>
      </c>
      <c r="L19" s="72">
        <v>7</v>
      </c>
      <c r="M19" s="72">
        <v>7</v>
      </c>
      <c r="N19" s="72">
        <v>7</v>
      </c>
      <c r="O19" s="72">
        <v>7</v>
      </c>
      <c r="P19" s="72">
        <v>7</v>
      </c>
      <c r="Q19" s="72">
        <v>7</v>
      </c>
      <c r="R19" s="72">
        <v>7</v>
      </c>
      <c r="S19" s="72">
        <v>7</v>
      </c>
      <c r="T19" s="72">
        <v>7</v>
      </c>
      <c r="U19" s="72">
        <v>7</v>
      </c>
      <c r="V19" s="72">
        <v>7</v>
      </c>
      <c r="W19" s="72">
        <v>7</v>
      </c>
      <c r="X19" s="72">
        <v>7</v>
      </c>
      <c r="Y19" s="72">
        <v>7</v>
      </c>
      <c r="Z19" s="73"/>
      <c r="AA19" s="74">
        <f t="shared" ref="AA19:AA24" si="2">SUM(B19:Z19)</f>
        <v>133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3.6859999999999999</v>
      </c>
      <c r="C21" s="81">
        <v>2.4299999999999997</v>
      </c>
      <c r="D21" s="81">
        <v>1.252</v>
      </c>
      <c r="E21" s="81">
        <v>2.4670000000000001</v>
      </c>
      <c r="F21" s="81">
        <v>1.9490000000000001</v>
      </c>
      <c r="G21" s="81">
        <v>1.2250000000000001</v>
      </c>
      <c r="H21" s="81">
        <v>1.1520000000000001</v>
      </c>
      <c r="I21" s="81">
        <v>0.432</v>
      </c>
      <c r="J21" s="81">
        <v>3.4000000000000002E-2</v>
      </c>
      <c r="K21" s="81">
        <v>1.9E-2</v>
      </c>
      <c r="L21" s="81">
        <v>2.3E-2</v>
      </c>
      <c r="M21" s="81">
        <v>3.6999999999999998E-2</v>
      </c>
      <c r="N21" s="81">
        <v>0.03</v>
      </c>
      <c r="O21" s="81">
        <v>0.84699999999999998</v>
      </c>
      <c r="P21" s="81">
        <v>5.1849999999999996</v>
      </c>
      <c r="Q21" s="81">
        <v>1.4E-2</v>
      </c>
      <c r="R21" s="81">
        <v>2.5709999999999997</v>
      </c>
      <c r="S21" s="81">
        <v>3.5629999999999997</v>
      </c>
      <c r="T21" s="81">
        <v>0.184</v>
      </c>
      <c r="U21" s="81">
        <v>0.14700000000000002</v>
      </c>
      <c r="V21" s="81">
        <v>3.3709999999999996</v>
      </c>
      <c r="W21" s="81">
        <v>4.4559999999999995</v>
      </c>
      <c r="X21" s="81">
        <v>3.613</v>
      </c>
      <c r="Y21" s="81">
        <v>3.379</v>
      </c>
      <c r="Z21" s="78"/>
      <c r="AA21" s="79">
        <f t="shared" si="2"/>
        <v>42.065999999999988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3.6859999999999999</v>
      </c>
      <c r="C25" s="88">
        <f t="shared" si="3"/>
        <v>2.4299999999999997</v>
      </c>
      <c r="D25" s="88">
        <f t="shared" si="3"/>
        <v>1.252</v>
      </c>
      <c r="E25" s="88">
        <f t="shared" si="3"/>
        <v>2.4670000000000001</v>
      </c>
      <c r="F25" s="88">
        <f t="shared" si="3"/>
        <v>8.9489999999999998</v>
      </c>
      <c r="G25" s="88">
        <f t="shared" si="3"/>
        <v>1.2250000000000001</v>
      </c>
      <c r="H25" s="88">
        <f t="shared" si="3"/>
        <v>8.152000000000001</v>
      </c>
      <c r="I25" s="88">
        <f t="shared" si="3"/>
        <v>7.4320000000000004</v>
      </c>
      <c r="J25" s="88">
        <f t="shared" si="3"/>
        <v>7.0339999999999998</v>
      </c>
      <c r="K25" s="88">
        <f t="shared" si="3"/>
        <v>7.0190000000000001</v>
      </c>
      <c r="L25" s="88">
        <f t="shared" si="3"/>
        <v>7.0229999999999997</v>
      </c>
      <c r="M25" s="88">
        <f t="shared" si="3"/>
        <v>7.0369999999999999</v>
      </c>
      <c r="N25" s="88">
        <f t="shared" si="3"/>
        <v>7.03</v>
      </c>
      <c r="O25" s="88">
        <f t="shared" si="3"/>
        <v>7.8469999999999995</v>
      </c>
      <c r="P25" s="88">
        <f t="shared" si="3"/>
        <v>12.184999999999999</v>
      </c>
      <c r="Q25" s="88">
        <f t="shared" si="3"/>
        <v>7.0140000000000002</v>
      </c>
      <c r="R25" s="88">
        <f t="shared" si="3"/>
        <v>9.5709999999999997</v>
      </c>
      <c r="S25" s="88">
        <f t="shared" si="3"/>
        <v>10.562999999999999</v>
      </c>
      <c r="T25" s="88">
        <f t="shared" si="3"/>
        <v>7.1840000000000002</v>
      </c>
      <c r="U25" s="88">
        <f t="shared" si="3"/>
        <v>7.1470000000000002</v>
      </c>
      <c r="V25" s="88">
        <f t="shared" si="3"/>
        <v>10.370999999999999</v>
      </c>
      <c r="W25" s="88">
        <f t="shared" si="3"/>
        <v>11.456</v>
      </c>
      <c r="X25" s="88">
        <f t="shared" si="3"/>
        <v>10.613</v>
      </c>
      <c r="Y25" s="88">
        <f t="shared" si="3"/>
        <v>10.379</v>
      </c>
      <c r="Z25" s="89">
        <f t="shared" si="3"/>
        <v>0</v>
      </c>
      <c r="AA25" s="90">
        <f t="shared" si="3"/>
        <v>175.06599999999997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3.6859999999999999</v>
      </c>
      <c r="C29" s="77">
        <v>12.582000000000001</v>
      </c>
      <c r="D29" s="77">
        <v>6.8570000000000002</v>
      </c>
      <c r="E29" s="77">
        <v>10.443</v>
      </c>
      <c r="F29" s="77">
        <v>8.9489999999999998</v>
      </c>
      <c r="G29" s="77">
        <v>1.2250000000000001</v>
      </c>
      <c r="H29" s="77">
        <v>8.1519999999999992</v>
      </c>
      <c r="I29" s="77">
        <v>9.7129999999999992</v>
      </c>
      <c r="J29" s="77">
        <v>16.478999999999999</v>
      </c>
      <c r="K29" s="77">
        <v>24.283000000000001</v>
      </c>
      <c r="L29" s="77">
        <v>30.571999999999999</v>
      </c>
      <c r="M29" s="77">
        <v>19.381</v>
      </c>
      <c r="N29" s="77">
        <v>39.854999999999997</v>
      </c>
      <c r="O29" s="77">
        <v>45.088000000000001</v>
      </c>
      <c r="P29" s="77">
        <v>42.402999999999999</v>
      </c>
      <c r="Q29" s="77">
        <v>15.398</v>
      </c>
      <c r="R29" s="77">
        <v>9.5709999999999997</v>
      </c>
      <c r="S29" s="77">
        <v>25.922999999999998</v>
      </c>
      <c r="T29" s="77">
        <v>19.695</v>
      </c>
      <c r="U29" s="77">
        <v>14.227</v>
      </c>
      <c r="V29" s="77">
        <v>11.625999999999999</v>
      </c>
      <c r="W29" s="77">
        <v>11.456</v>
      </c>
      <c r="X29" s="77">
        <v>11.816000000000001</v>
      </c>
      <c r="Y29" s="77">
        <v>11.853</v>
      </c>
      <c r="Z29" s="78"/>
      <c r="AA29" s="79">
        <f>SUM(B29:Z29)</f>
        <v>411.233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3.6859999999999999</v>
      </c>
      <c r="C31" s="62">
        <f t="shared" si="4"/>
        <v>12.582000000000001</v>
      </c>
      <c r="D31" s="62">
        <f t="shared" si="4"/>
        <v>6.8570000000000002</v>
      </c>
      <c r="E31" s="62">
        <f t="shared" si="4"/>
        <v>10.443</v>
      </c>
      <c r="F31" s="62">
        <f t="shared" si="4"/>
        <v>8.9489999999999998</v>
      </c>
      <c r="G31" s="62">
        <f t="shared" si="4"/>
        <v>1.2250000000000001</v>
      </c>
      <c r="H31" s="62">
        <f t="shared" si="4"/>
        <v>8.1519999999999992</v>
      </c>
      <c r="I31" s="62">
        <f t="shared" si="4"/>
        <v>9.7129999999999992</v>
      </c>
      <c r="J31" s="62">
        <f t="shared" si="4"/>
        <v>16.478999999999999</v>
      </c>
      <c r="K31" s="62">
        <f t="shared" si="4"/>
        <v>24.283000000000001</v>
      </c>
      <c r="L31" s="62">
        <f t="shared" si="4"/>
        <v>30.571999999999999</v>
      </c>
      <c r="M31" s="62">
        <f t="shared" si="4"/>
        <v>19.381</v>
      </c>
      <c r="N31" s="62">
        <f t="shared" si="4"/>
        <v>39.854999999999997</v>
      </c>
      <c r="O31" s="62">
        <f t="shared" si="4"/>
        <v>45.088000000000001</v>
      </c>
      <c r="P31" s="62">
        <f t="shared" si="4"/>
        <v>42.402999999999999</v>
      </c>
      <c r="Q31" s="62">
        <f t="shared" si="4"/>
        <v>15.398</v>
      </c>
      <c r="R31" s="62">
        <f t="shared" si="4"/>
        <v>9.5709999999999997</v>
      </c>
      <c r="S31" s="62">
        <f t="shared" si="4"/>
        <v>25.922999999999998</v>
      </c>
      <c r="T31" s="62">
        <f t="shared" si="4"/>
        <v>19.695</v>
      </c>
      <c r="U31" s="62">
        <f t="shared" si="4"/>
        <v>14.227</v>
      </c>
      <c r="V31" s="62">
        <f t="shared" si="4"/>
        <v>11.625999999999999</v>
      </c>
      <c r="W31" s="62">
        <f t="shared" si="4"/>
        <v>11.456</v>
      </c>
      <c r="X31" s="62">
        <f t="shared" si="4"/>
        <v>11.816000000000001</v>
      </c>
      <c r="Y31" s="62">
        <f t="shared" si="4"/>
        <v>11.853</v>
      </c>
      <c r="Z31" s="63">
        <f t="shared" si="4"/>
        <v>0</v>
      </c>
      <c r="AA31" s="64">
        <f t="shared" si="4"/>
        <v>411.233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9.4</v>
      </c>
      <c r="C38" s="99">
        <v>63.2</v>
      </c>
      <c r="D38" s="99">
        <v>77.3</v>
      </c>
      <c r="E38" s="99">
        <v>59.4</v>
      </c>
      <c r="F38" s="99"/>
      <c r="G38" s="99">
        <v>98.5</v>
      </c>
      <c r="H38" s="99">
        <v>95.4</v>
      </c>
      <c r="I38" s="99"/>
      <c r="J38" s="99"/>
      <c r="K38" s="99"/>
      <c r="L38" s="99"/>
      <c r="M38" s="99">
        <v>0.3</v>
      </c>
      <c r="N38" s="99"/>
      <c r="O38" s="99"/>
      <c r="P38" s="99"/>
      <c r="Q38" s="99"/>
      <c r="R38" s="99">
        <v>50.7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454.20000000000005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9.4</v>
      </c>
      <c r="C39" s="88">
        <f t="shared" si="6"/>
        <v>63.2</v>
      </c>
      <c r="D39" s="88">
        <f t="shared" si="6"/>
        <v>77.3</v>
      </c>
      <c r="E39" s="88">
        <f t="shared" si="6"/>
        <v>59.4</v>
      </c>
      <c r="F39" s="88">
        <f t="shared" si="6"/>
        <v>0</v>
      </c>
      <c r="G39" s="88">
        <f t="shared" si="6"/>
        <v>98.5</v>
      </c>
      <c r="H39" s="88">
        <f t="shared" si="6"/>
        <v>95.4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0.3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50.7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454.20000000000005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9.4</v>
      </c>
      <c r="C46" s="99">
        <v>63.2</v>
      </c>
      <c r="D46" s="99">
        <v>77.3</v>
      </c>
      <c r="E46" s="99">
        <v>59.4</v>
      </c>
      <c r="F46" s="99"/>
      <c r="G46" s="99">
        <v>98.5</v>
      </c>
      <c r="H46" s="99">
        <v>95.4</v>
      </c>
      <c r="I46" s="99"/>
      <c r="J46" s="99"/>
      <c r="K46" s="99"/>
      <c r="L46" s="99"/>
      <c r="M46" s="99">
        <v>0.3</v>
      </c>
      <c r="N46" s="99"/>
      <c r="O46" s="99"/>
      <c r="P46" s="99"/>
      <c r="Q46" s="99"/>
      <c r="R46" s="99">
        <v>50.7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454.20000000000005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9.4</v>
      </c>
      <c r="C48" s="88">
        <f t="shared" ref="C48:Z48" si="8">SUM(C42:C47)</f>
        <v>63.2</v>
      </c>
      <c r="D48" s="88">
        <f t="shared" si="8"/>
        <v>77.3</v>
      </c>
      <c r="E48" s="88">
        <f t="shared" si="8"/>
        <v>59.4</v>
      </c>
      <c r="F48" s="88">
        <f t="shared" si="8"/>
        <v>0</v>
      </c>
      <c r="G48" s="88">
        <f t="shared" si="8"/>
        <v>98.5</v>
      </c>
      <c r="H48" s="88">
        <f t="shared" si="8"/>
        <v>95.4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0.3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50.7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454.20000000000005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13.086</v>
      </c>
      <c r="C51" s="88">
        <f t="shared" si="10"/>
        <v>75.781999999999996</v>
      </c>
      <c r="D51" s="88">
        <f t="shared" si="10"/>
        <v>84.156999999999996</v>
      </c>
      <c r="E51" s="88">
        <f t="shared" si="10"/>
        <v>69.843000000000004</v>
      </c>
      <c r="F51" s="88">
        <f t="shared" si="10"/>
        <v>8.9489999999999998</v>
      </c>
      <c r="G51" s="88">
        <f t="shared" si="10"/>
        <v>99.724999999999994</v>
      </c>
      <c r="H51" s="88">
        <f t="shared" si="10"/>
        <v>103.55200000000001</v>
      </c>
      <c r="I51" s="88">
        <f t="shared" si="10"/>
        <v>9.713000000000001</v>
      </c>
      <c r="J51" s="88">
        <f t="shared" si="10"/>
        <v>16.478999999999999</v>
      </c>
      <c r="K51" s="88">
        <f t="shared" si="10"/>
        <v>24.283000000000001</v>
      </c>
      <c r="L51" s="88">
        <f t="shared" si="10"/>
        <v>30.571999999999996</v>
      </c>
      <c r="M51" s="88">
        <f t="shared" si="10"/>
        <v>19.681000000000001</v>
      </c>
      <c r="N51" s="88">
        <f t="shared" si="10"/>
        <v>39.855000000000004</v>
      </c>
      <c r="O51" s="88">
        <f t="shared" si="10"/>
        <v>45.088000000000001</v>
      </c>
      <c r="P51" s="88">
        <f t="shared" si="10"/>
        <v>42.402999999999999</v>
      </c>
      <c r="Q51" s="88">
        <f t="shared" si="10"/>
        <v>15.398</v>
      </c>
      <c r="R51" s="88">
        <f t="shared" si="10"/>
        <v>60.271000000000001</v>
      </c>
      <c r="S51" s="88">
        <f t="shared" si="10"/>
        <v>25.923000000000002</v>
      </c>
      <c r="T51" s="88">
        <f t="shared" si="10"/>
        <v>19.695</v>
      </c>
      <c r="U51" s="88">
        <f t="shared" si="10"/>
        <v>14.227</v>
      </c>
      <c r="V51" s="88">
        <f t="shared" si="10"/>
        <v>11.625999999999998</v>
      </c>
      <c r="W51" s="88">
        <f t="shared" si="10"/>
        <v>11.456</v>
      </c>
      <c r="X51" s="88">
        <f t="shared" si="10"/>
        <v>11.815999999999999</v>
      </c>
      <c r="Y51" s="88">
        <f t="shared" si="10"/>
        <v>11.853</v>
      </c>
      <c r="Z51" s="89">
        <f t="shared" si="10"/>
        <v>0</v>
      </c>
      <c r="AA51" s="105">
        <f>SUM(B51:Z51)</f>
        <v>865.43300000000011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9.4</v>
      </c>
      <c r="C4" s="18">
        <v>63.2</v>
      </c>
      <c r="D4" s="18">
        <v>77.3</v>
      </c>
      <c r="E4" s="18">
        <v>59.4</v>
      </c>
      <c r="F4" s="18"/>
      <c r="G4" s="18">
        <v>98.5</v>
      </c>
      <c r="H4" s="18">
        <v>95.4</v>
      </c>
      <c r="I4" s="18"/>
      <c r="J4" s="18"/>
      <c r="K4" s="18"/>
      <c r="L4" s="18">
        <v>-7.2</v>
      </c>
      <c r="M4" s="18">
        <v>0.3</v>
      </c>
      <c r="N4" s="18">
        <v>-23.9</v>
      </c>
      <c r="O4" s="18">
        <v>-33.299999999999997</v>
      </c>
      <c r="P4" s="18">
        <v>-32.200000000000003</v>
      </c>
      <c r="Q4" s="18"/>
      <c r="R4" s="18">
        <v>50.7</v>
      </c>
      <c r="S4" s="18">
        <v>-9.3000000000000007</v>
      </c>
      <c r="T4" s="18"/>
      <c r="U4" s="18"/>
      <c r="V4" s="18"/>
      <c r="W4" s="18"/>
      <c r="X4" s="18"/>
      <c r="Y4" s="18"/>
      <c r="Z4" s="19"/>
      <c r="AA4" s="112">
        <f>SUM(B4:Z4)</f>
        <v>348.30000000000007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174.62</v>
      </c>
      <c r="C7" s="118">
        <v>155</v>
      </c>
      <c r="D7" s="118">
        <v>157.28</v>
      </c>
      <c r="E7" s="118">
        <v>149.74</v>
      </c>
      <c r="F7" s="118">
        <v>68.09</v>
      </c>
      <c r="G7" s="118">
        <v>162.33000000000001</v>
      </c>
      <c r="H7" s="118">
        <v>190.72</v>
      </c>
      <c r="I7" s="118">
        <v>182.94</v>
      </c>
      <c r="J7" s="118">
        <v>177.95</v>
      </c>
      <c r="K7" s="118">
        <v>172.15</v>
      </c>
      <c r="L7" s="118">
        <v>156.04</v>
      </c>
      <c r="M7" s="118">
        <v>165</v>
      </c>
      <c r="N7" s="118">
        <v>140</v>
      </c>
      <c r="O7" s="118">
        <v>130</v>
      </c>
      <c r="P7" s="118">
        <v>150</v>
      </c>
      <c r="Q7" s="118">
        <v>179.64</v>
      </c>
      <c r="R7" s="118">
        <v>216.35</v>
      </c>
      <c r="S7" s="118">
        <v>208.02</v>
      </c>
      <c r="T7" s="118">
        <v>207.77</v>
      </c>
      <c r="U7" s="118">
        <v>193.17</v>
      </c>
      <c r="V7" s="118">
        <v>184.14</v>
      </c>
      <c r="W7" s="118">
        <v>126.31</v>
      </c>
      <c r="X7" s="118">
        <v>113</v>
      </c>
      <c r="Y7" s="118">
        <v>79.569999999999993</v>
      </c>
      <c r="Z7" s="119"/>
      <c r="AA7" s="120">
        <f>IF(SUM(B7:Z7)&lt;&gt;0,AVERAGEIF(B7:Z7,"&lt;&gt;"""),"")</f>
        <v>159.99291666666667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>
        <v>7.2</v>
      </c>
      <c r="M15" s="134"/>
      <c r="N15" s="134">
        <v>23.9</v>
      </c>
      <c r="O15" s="134">
        <v>33.299999999999997</v>
      </c>
      <c r="P15" s="134">
        <v>32.200000000000003</v>
      </c>
      <c r="Q15" s="134"/>
      <c r="R15" s="134"/>
      <c r="S15" s="134">
        <v>9.3000000000000007</v>
      </c>
      <c r="T15" s="134"/>
      <c r="U15" s="134"/>
      <c r="V15" s="134"/>
      <c r="W15" s="134"/>
      <c r="X15" s="134"/>
      <c r="Y15" s="134"/>
      <c r="Z15" s="132"/>
      <c r="AA15" s="133">
        <f t="shared" si="0"/>
        <v>105.89999999999999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7.2</v>
      </c>
      <c r="M16" s="136">
        <f t="shared" si="1"/>
        <v>0</v>
      </c>
      <c r="N16" s="136">
        <f t="shared" si="1"/>
        <v>23.9</v>
      </c>
      <c r="O16" s="136">
        <f t="shared" si="1"/>
        <v>33.299999999999997</v>
      </c>
      <c r="P16" s="136">
        <f t="shared" si="1"/>
        <v>32.200000000000003</v>
      </c>
      <c r="Q16" s="136">
        <f t="shared" si="1"/>
        <v>0</v>
      </c>
      <c r="R16" s="136">
        <f t="shared" si="1"/>
        <v>0</v>
      </c>
      <c r="S16" s="136">
        <f t="shared" si="1"/>
        <v>9.3000000000000007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105.89999999999999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9.4</v>
      </c>
      <c r="C23" s="134">
        <v>63.2</v>
      </c>
      <c r="D23" s="134">
        <v>77.3</v>
      </c>
      <c r="E23" s="134">
        <v>59.4</v>
      </c>
      <c r="F23" s="134"/>
      <c r="G23" s="134">
        <v>98.5</v>
      </c>
      <c r="H23" s="134">
        <v>95.4</v>
      </c>
      <c r="I23" s="134"/>
      <c r="J23" s="134"/>
      <c r="K23" s="134"/>
      <c r="L23" s="134"/>
      <c r="M23" s="134">
        <v>0.3</v>
      </c>
      <c r="N23" s="134"/>
      <c r="O23" s="134"/>
      <c r="P23" s="134"/>
      <c r="Q23" s="134"/>
      <c r="R23" s="134">
        <v>50.7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454.20000000000005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9.4</v>
      </c>
      <c r="C24" s="136">
        <f t="shared" si="3"/>
        <v>63.2</v>
      </c>
      <c r="D24" s="136">
        <f t="shared" si="3"/>
        <v>77.3</v>
      </c>
      <c r="E24" s="136">
        <f t="shared" si="3"/>
        <v>59.4</v>
      </c>
      <c r="F24" s="136">
        <f t="shared" si="3"/>
        <v>0</v>
      </c>
      <c r="G24" s="136">
        <f t="shared" si="3"/>
        <v>98.5</v>
      </c>
      <c r="H24" s="136">
        <f t="shared" si="3"/>
        <v>95.4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0.3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50.7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454.20000000000005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2021-12-29T14:17:04Z</dcterms:created>
  <dcterms:modified xsi:type="dcterms:W3CDTF">2021-12-29T14:17:04Z</dcterms:modified>
</cp:coreProperties>
</file>