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<sst xmlns="http://schemas.openxmlformats.org/spreadsheetml/2006/main" count="117" uniqueCount="53">
  <si>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28/12/2021 16:23:05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</si>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</sst>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12.542999999999999</c:v>
                </c:pt>
                <c:pt idx="8">
                  <c:v>17.12</c:v>
                </c:pt>
                <c:pt idx="9">
                  <c:v>13.993</c:v>
                </c:pt>
                <c:pt idx="10">
                  <c:v>4.2679999999999998</c:v>
                </c:pt>
                <c:pt idx="12">
                  <c:v>130</c:v>
                </c:pt>
                <c:pt idx="13">
                  <c:v>170</c:v>
                </c:pt>
                <c:pt idx="14">
                  <c:v>250</c:v>
                </c:pt>
                <c:pt idx="15">
                  <c:v>169.495</c:v>
                </c:pt>
                <c:pt idx="16">
                  <c:v>159.19399999999999</c:v>
                </c:pt>
                <c:pt idx="17">
                  <c:v>108.59</c:v>
                </c:pt>
                <c:pt idx="18">
                  <c:v>159.19399999999999</c:v>
                </c:pt>
                <c:pt idx="19">
                  <c:v>265</c:v>
                </c:pt>
                <c:pt idx="20">
                  <c:v>265</c:v>
                </c:pt>
                <c:pt idx="21">
                  <c:v>265</c:v>
                </c:pt>
                <c:pt idx="22">
                  <c:v>3.3319999999999999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99.3</c:v>
                </c:pt>
                <c:pt idx="1">
                  <c:v>92.8</c:v>
                </c:pt>
                <c:pt idx="2">
                  <c:v>74.3</c:v>
                </c:pt>
                <c:pt idx="3">
                  <c:v>73.8</c:v>
                </c:pt>
                <c:pt idx="4">
                  <c:v>28.8</c:v>
                </c:pt>
                <c:pt idx="5">
                  <c:v>28.3</c:v>
                </c:pt>
                <c:pt idx="6">
                  <c:v>19.600000000000001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10.4</c:v>
                </c:pt>
                <c:pt idx="14">
                  <c:v>2.9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3.5999999999999997E-2</c:v>
                </c:pt>
                <c:pt idx="8">
                  <c:v>0.64500000000000002</c:v>
                </c:pt>
                <c:pt idx="9">
                  <c:v>0.95800000000000007</c:v>
                </c:pt>
                <c:pt idx="10">
                  <c:v>0.55400000000000005</c:v>
                </c:pt>
                <c:pt idx="17">
                  <c:v>1.839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212080"/>
        <c:axId val="407212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99.257999999999996</c:v>
                </c:pt>
                <c:pt idx="1">
                  <c:v>93.141999999999982</c:v>
                </c:pt>
                <c:pt idx="2">
                  <c:v>75.165999999999983</c:v>
                </c:pt>
                <c:pt idx="3">
                  <c:v>75.515000000000001</c:v>
                </c:pt>
                <c:pt idx="4">
                  <c:v>28.770999999999997</c:v>
                </c:pt>
                <c:pt idx="5">
                  <c:v>28.258000000000003</c:v>
                </c:pt>
                <c:pt idx="6">
                  <c:v>19.584</c:v>
                </c:pt>
                <c:pt idx="7">
                  <c:v>13.32</c:v>
                </c:pt>
                <c:pt idx="8">
                  <c:v>17.948999999999998</c:v>
                </c:pt>
                <c:pt idx="9">
                  <c:v>16.222999999999999</c:v>
                </c:pt>
                <c:pt idx="10">
                  <c:v>11.79</c:v>
                </c:pt>
                <c:pt idx="11">
                  <c:v>12.541</c:v>
                </c:pt>
                <c:pt idx="12">
                  <c:v>150.48900000000003</c:v>
                </c:pt>
                <c:pt idx="13">
                  <c:v>190.57100000000003</c:v>
                </c:pt>
                <c:pt idx="14">
                  <c:v>263.37799999999999</c:v>
                </c:pt>
                <c:pt idx="15">
                  <c:v>177.52200000000002</c:v>
                </c:pt>
                <c:pt idx="16">
                  <c:v>163.61500000000004</c:v>
                </c:pt>
                <c:pt idx="17">
                  <c:v>112.53100000000001</c:v>
                </c:pt>
                <c:pt idx="18">
                  <c:v>165.73700000000002</c:v>
                </c:pt>
                <c:pt idx="19">
                  <c:v>272.59100000000001</c:v>
                </c:pt>
                <c:pt idx="20">
                  <c:v>266.95999999999998</c:v>
                </c:pt>
                <c:pt idx="21">
                  <c:v>267.029</c:v>
                </c:pt>
                <c:pt idx="22">
                  <c:v>5.8119999999999994</c:v>
                </c:pt>
                <c:pt idx="23">
                  <c:v>13.713000000000001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12080"/>
        <c:axId val="407212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179.4</c:v>
                </c:pt>
                <c:pt idx="1">
                  <c:v>144.25</c:v>
                </c:pt>
                <c:pt idx="2">
                  <c:v>152.38999999999999</c:v>
                </c:pt>
                <c:pt idx="3">
                  <c:v>149.74</c:v>
                </c:pt>
                <c:pt idx="4">
                  <c:v>140.13</c:v>
                </c:pt>
                <c:pt idx="5">
                  <c:v>144.24</c:v>
                </c:pt>
                <c:pt idx="6">
                  <c:v>198.2</c:v>
                </c:pt>
                <c:pt idx="7">
                  <c:v>190</c:v>
                </c:pt>
                <c:pt idx="8">
                  <c:v>219</c:v>
                </c:pt>
                <c:pt idx="9">
                  <c:v>208.29</c:v>
                </c:pt>
                <c:pt idx="10">
                  <c:v>208.21</c:v>
                </c:pt>
                <c:pt idx="11">
                  <c:v>199.6</c:v>
                </c:pt>
                <c:pt idx="12">
                  <c:v>189.88</c:v>
                </c:pt>
                <c:pt idx="13">
                  <c:v>189.91</c:v>
                </c:pt>
                <c:pt idx="14">
                  <c:v>197.91</c:v>
                </c:pt>
                <c:pt idx="15">
                  <c:v>205.92</c:v>
                </c:pt>
                <c:pt idx="16">
                  <c:v>215</c:v>
                </c:pt>
                <c:pt idx="17">
                  <c:v>246.53</c:v>
                </c:pt>
                <c:pt idx="18">
                  <c:v>213.47</c:v>
                </c:pt>
                <c:pt idx="19">
                  <c:v>200.9</c:v>
                </c:pt>
                <c:pt idx="20">
                  <c:v>190</c:v>
                </c:pt>
                <c:pt idx="21">
                  <c:v>188</c:v>
                </c:pt>
                <c:pt idx="22">
                  <c:v>185.24</c:v>
                </c:pt>
                <c:pt idx="23">
                  <c:v>180.3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13256"/>
        <c:axId val="407212864"/>
      </c:lineChart>
      <c:catAx>
        <c:axId val="407212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2472"/>
        <c:crosses val="autoZero"/>
        <c:auto val="1"/>
        <c:lblAlgn val="ctr"/>
        <c:lblOffset val="100"/>
        <c:noMultiLvlLbl val="0"/>
      </c:catAx>
      <c:valAx>
        <c:axId val="40721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2080"/>
        <c:crosses val="autoZero"/>
        <c:crossBetween val="between"/>
      </c:valAx>
      <c:valAx>
        <c:axId val="407212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3256"/>
        <c:crosses val="max"/>
        <c:crossBetween val="between"/>
      </c:valAx>
      <c:catAx>
        <c:axId val="407213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12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99.3</v>
      </c>
      <c r="C4" s="18">
        <v>93.100999999999999</v>
      </c>
      <c r="D4" s="18">
        <v>75.143999999999991</v>
      </c>
      <c r="E4" s="18">
        <v>75.49199999999999</v>
      </c>
      <c r="F4" s="18">
        <v>28.8</v>
      </c>
      <c r="G4" s="18">
        <v>28.3</v>
      </c>
      <c r="H4" s="18">
        <v>19.626000000000001</v>
      </c>
      <c r="I4" s="18">
        <v>13.319999999999999</v>
      </c>
      <c r="J4" s="18">
        <v>17.948999999999998</v>
      </c>
      <c r="K4" s="18">
        <v>16.223000000000003</v>
      </c>
      <c r="L4" s="18">
        <v>11.79</v>
      </c>
      <c r="M4" s="18">
        <v>12.541</v>
      </c>
      <c r="N4" s="18">
        <v>150.51599999999999</v>
      </c>
      <c r="O4" s="18">
        <v>190.59200000000001</v>
      </c>
      <c r="P4" s="18">
        <v>263.38899999999995</v>
      </c>
      <c r="Q4" s="18">
        <v>177.52199999999999</v>
      </c>
      <c r="R4" s="18">
        <v>163.61499999999998</v>
      </c>
      <c r="S4" s="18">
        <v>112.53100000000001</v>
      </c>
      <c r="T4" s="18">
        <v>165.73699999999997</v>
      </c>
      <c r="U4" s="18">
        <v>272.59100000000001</v>
      </c>
      <c r="V4" s="18">
        <v>266.95999999999998</v>
      </c>
      <c r="W4" s="18">
        <v>267.02900000000005</v>
      </c>
      <c r="X4" s="18">
        <v>5.8120000000000003</v>
      </c>
      <c r="Y4" s="18">
        <v>13.759</v>
      </c>
      <c r="Z4" s="19"/>
      <c r="AA4" s="20">
        <f>SUM(B4:Z4)</f>
        <v>2541.6389999999997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</v>
      </c>
      <c r="C7" s="28">
        <v>144.25</v>
      </c>
      <c r="D7" s="28">
        <v>152.38999999999999</v>
      </c>
      <c r="E7" s="28">
        <v>149.74</v>
      </c>
      <c r="F7" s="28">
        <v>140.13</v>
      </c>
      <c r="G7" s="28">
        <v>144.24</v>
      </c>
      <c r="H7" s="28">
        <v>198.2</v>
      </c>
      <c r="I7" s="28">
        <v>190</v>
      </c>
      <c r="J7" s="28">
        <v>219</v>
      </c>
      <c r="K7" s="28">
        <v>208.29</v>
      </c>
      <c r="L7" s="28">
        <v>208.21</v>
      </c>
      <c r="M7" s="28">
        <v>199.6</v>
      </c>
      <c r="N7" s="28">
        <v>189.88</v>
      </c>
      <c r="O7" s="28">
        <v>189.91</v>
      </c>
      <c r="P7" s="28">
        <v>197.91</v>
      </c>
      <c r="Q7" s="28">
        <v>205.92</v>
      </c>
      <c r="R7" s="28">
        <v>215</v>
      </c>
      <c r="S7" s="28">
        <v>246.53</v>
      </c>
      <c r="T7" s="28">
        <v>213.47</v>
      </c>
      <c r="U7" s="28">
        <v>200.9</v>
      </c>
      <c r="V7" s="28">
        <v>190</v>
      </c>
      <c r="W7" s="28">
        <v>188</v>
      </c>
      <c r="X7" s="28">
        <v>185.24</v>
      </c>
      <c r="Y7" s="28">
        <v>180.3</v>
      </c>
      <c r="Z7" s="29"/>
      <c r="AA7" s="30">
        <f>IF(SUM(B7:Z7)&lt;&gt;0,AVERAGEIF(B7:Z7,"&lt;&gt;"""),"")</f>
        <v>189.02124999999998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12.542999999999999</v>
      </c>
      <c r="J12" s="52">
        <v>17.12</v>
      </c>
      <c r="K12" s="52">
        <v>13.993</v>
      </c>
      <c r="L12" s="52">
        <v>4.2679999999999998</v>
      </c>
      <c r="M12" s="52"/>
      <c r="N12" s="52">
        <v>130</v>
      </c>
      <c r="O12" s="52">
        <v>170</v>
      </c>
      <c r="P12" s="52">
        <v>250</v>
      </c>
      <c r="Q12" s="52">
        <v>169.495</v>
      </c>
      <c r="R12" s="52">
        <v>159.19399999999999</v>
      </c>
      <c r="S12" s="52">
        <v>108.59</v>
      </c>
      <c r="T12" s="52">
        <v>159.19399999999999</v>
      </c>
      <c r="U12" s="52">
        <v>265</v>
      </c>
      <c r="V12" s="52">
        <v>265</v>
      </c>
      <c r="W12" s="52">
        <v>265</v>
      </c>
      <c r="X12" s="52">
        <v>3.3319999999999999</v>
      </c>
      <c r="Y12" s="52"/>
      <c r="Z12" s="53"/>
      <c r="AA12" s="54">
        <f t="shared" si="0"/>
        <v>1992.729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3.5999999999999997E-2</v>
      </c>
      <c r="J14" s="57">
        <v>0.64500000000000002</v>
      </c>
      <c r="K14" s="57">
        <v>0.95800000000000007</v>
      </c>
      <c r="L14" s="57">
        <v>0.55400000000000005</v>
      </c>
      <c r="M14" s="57"/>
      <c r="N14" s="57"/>
      <c r="O14" s="57"/>
      <c r="P14" s="57"/>
      <c r="Q14" s="57"/>
      <c r="R14" s="57"/>
      <c r="S14" s="57">
        <v>1.839</v>
      </c>
      <c r="T14" s="57"/>
      <c r="U14" s="57"/>
      <c r="V14" s="57"/>
      <c r="W14" s="57"/>
      <c r="X14" s="57"/>
      <c r="Y14" s="57"/>
      <c r="Z14" s="58"/>
      <c r="AA14" s="59">
        <f t="shared" si="0"/>
        <v>4.032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12.578999999999999</v>
      </c>
      <c r="J16" s="62">
        <f t="shared" si="1"/>
        <v>17.765000000000001</v>
      </c>
      <c r="K16" s="62">
        <f t="shared" si="1"/>
        <v>14.951000000000001</v>
      </c>
      <c r="L16" s="62">
        <f t="shared" si="1"/>
        <v>4.8220000000000001</v>
      </c>
      <c r="M16" s="62">
        <f t="shared" si="1"/>
        <v>0</v>
      </c>
      <c r="N16" s="62">
        <f t="shared" si="1"/>
        <v>130</v>
      </c>
      <c r="O16" s="62">
        <f t="shared" si="1"/>
        <v>170</v>
      </c>
      <c r="P16" s="62">
        <f t="shared" si="1"/>
        <v>250</v>
      </c>
      <c r="Q16" s="62">
        <f t="shared" si="1"/>
        <v>169.495</v>
      </c>
      <c r="R16" s="62">
        <f t="shared" si="1"/>
        <v>159.19399999999999</v>
      </c>
      <c r="S16" s="62">
        <f t="shared" si="1"/>
        <v>110.429</v>
      </c>
      <c r="T16" s="62">
        <f t="shared" si="1"/>
        <v>159.19399999999999</v>
      </c>
      <c r="U16" s="62">
        <f t="shared" si="1"/>
        <v>265</v>
      </c>
      <c r="V16" s="62">
        <f t="shared" si="1"/>
        <v>265</v>
      </c>
      <c r="W16" s="62">
        <f t="shared" si="1"/>
        <v>265</v>
      </c>
      <c r="X16" s="62">
        <f t="shared" si="1"/>
        <v>3.3319999999999999</v>
      </c>
      <c r="Y16" s="62">
        <f t="shared" si="1"/>
        <v>0</v>
      </c>
      <c r="Z16" s="63" t="str">
        <f t="shared" si="1"/>
        <v/>
      </c>
      <c r="AA16" s="64">
        <f>SUM(AA10:AA15)</f>
        <v>1996.761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0.30099999999999999</v>
      </c>
      <c r="D21" s="81">
        <v>0.84399999999999997</v>
      </c>
      <c r="E21" s="81">
        <v>1.6920000000000002</v>
      </c>
      <c r="F21" s="81"/>
      <c r="G21" s="81"/>
      <c r="H21" s="81">
        <v>2.5999999999999999E-2</v>
      </c>
      <c r="I21" s="81">
        <v>0.74099999999999999</v>
      </c>
      <c r="J21" s="81">
        <v>0.184</v>
      </c>
      <c r="K21" s="81">
        <v>1.272</v>
      </c>
      <c r="L21" s="81">
        <v>6.9680000000000009</v>
      </c>
      <c r="M21" s="81">
        <v>12.541</v>
      </c>
      <c r="N21" s="81">
        <v>13.516000000000002</v>
      </c>
      <c r="O21" s="81">
        <v>10.192</v>
      </c>
      <c r="P21" s="81">
        <v>10.489000000000001</v>
      </c>
      <c r="Q21" s="81">
        <v>8.0269999999999992</v>
      </c>
      <c r="R21" s="81">
        <v>4.4209999999999994</v>
      </c>
      <c r="S21" s="81">
        <v>2.1020000000000003</v>
      </c>
      <c r="T21" s="81">
        <v>6.5429999999999993</v>
      </c>
      <c r="U21" s="81">
        <v>7.5910000000000002</v>
      </c>
      <c r="V21" s="81">
        <v>1.96</v>
      </c>
      <c r="W21" s="81">
        <v>2.0289999999999999</v>
      </c>
      <c r="X21" s="81">
        <v>2.48</v>
      </c>
      <c r="Y21" s="81">
        <v>1.0590000000000002</v>
      </c>
      <c r="Z21" s="78"/>
      <c r="AA21" s="79">
        <f t="shared" si="2"/>
        <v>94.977999999999994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0.30099999999999999</v>
      </c>
      <c r="D25" s="88">
        <f t="shared" si="3"/>
        <v>0.84399999999999997</v>
      </c>
      <c r="E25" s="88">
        <f t="shared" si="3"/>
        <v>1.6920000000000002</v>
      </c>
      <c r="F25" s="88">
        <f t="shared" si="3"/>
        <v>0</v>
      </c>
      <c r="G25" s="88">
        <f t="shared" si="3"/>
        <v>0</v>
      </c>
      <c r="H25" s="88">
        <f t="shared" si="3"/>
        <v>2.5999999999999999E-2</v>
      </c>
      <c r="I25" s="88">
        <f t="shared" si="3"/>
        <v>0.74099999999999999</v>
      </c>
      <c r="J25" s="88">
        <f t="shared" si="3"/>
        <v>0.184</v>
      </c>
      <c r="K25" s="88">
        <f t="shared" si="3"/>
        <v>1.272</v>
      </c>
      <c r="L25" s="88">
        <f t="shared" si="3"/>
        <v>6.9680000000000009</v>
      </c>
      <c r="M25" s="88">
        <f t="shared" si="3"/>
        <v>12.541</v>
      </c>
      <c r="N25" s="88">
        <f t="shared" si="3"/>
        <v>13.516000000000002</v>
      </c>
      <c r="O25" s="88">
        <f t="shared" si="3"/>
        <v>10.192</v>
      </c>
      <c r="P25" s="88">
        <f t="shared" si="3"/>
        <v>10.489000000000001</v>
      </c>
      <c r="Q25" s="88">
        <f t="shared" si="3"/>
        <v>8.0269999999999992</v>
      </c>
      <c r="R25" s="88">
        <f t="shared" si="3"/>
        <v>4.4209999999999994</v>
      </c>
      <c r="S25" s="88">
        <f t="shared" si="3"/>
        <v>2.1020000000000003</v>
      </c>
      <c r="T25" s="88">
        <f t="shared" si="3"/>
        <v>6.5429999999999993</v>
      </c>
      <c r="U25" s="88">
        <f t="shared" si="3"/>
        <v>7.5910000000000002</v>
      </c>
      <c r="V25" s="88">
        <f t="shared" si="3"/>
        <v>1.96</v>
      </c>
      <c r="W25" s="88">
        <f t="shared" si="3"/>
        <v>2.0289999999999999</v>
      </c>
      <c r="X25" s="88">
        <f t="shared" si="3"/>
        <v>2.48</v>
      </c>
      <c r="Y25" s="88">
        <f t="shared" si="3"/>
        <v>1.0590000000000002</v>
      </c>
      <c r="Z25" s="89" t="str">
        <f t="shared" si="3"/>
        <v/>
      </c>
      <c r="AA25" s="90">
        <f>SUM(AA19:AA24)</f>
        <v>94.977999999999994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0.30099999999999999</v>
      </c>
      <c r="D29" s="77">
        <v>0.84399999999999997</v>
      </c>
      <c r="E29" s="77">
        <v>1.6919999999999999</v>
      </c>
      <c r="F29" s="77"/>
      <c r="G29" s="77"/>
      <c r="H29" s="77">
        <v>2.5999999999999999E-2</v>
      </c>
      <c r="I29" s="77">
        <v>13.32</v>
      </c>
      <c r="J29" s="77">
        <v>17.949000000000002</v>
      </c>
      <c r="K29" s="77">
        <v>16.222999999999999</v>
      </c>
      <c r="L29" s="77">
        <v>11.79</v>
      </c>
      <c r="M29" s="77">
        <v>12.541</v>
      </c>
      <c r="N29" s="77">
        <v>143.51599999999999</v>
      </c>
      <c r="O29" s="77">
        <v>180.19200000000001</v>
      </c>
      <c r="P29" s="77">
        <v>260.48899999999998</v>
      </c>
      <c r="Q29" s="77">
        <v>177.52199999999999</v>
      </c>
      <c r="R29" s="77">
        <v>163.61500000000001</v>
      </c>
      <c r="S29" s="77">
        <v>112.53100000000001</v>
      </c>
      <c r="T29" s="77">
        <v>165.73699999999999</v>
      </c>
      <c r="U29" s="77">
        <v>272.59100000000001</v>
      </c>
      <c r="V29" s="77">
        <v>266.95999999999998</v>
      </c>
      <c r="W29" s="77">
        <v>267.029</v>
      </c>
      <c r="X29" s="77">
        <v>5.8120000000000003</v>
      </c>
      <c r="Y29" s="77">
        <v>1.0589999999999999</v>
      </c>
      <c r="Z29" s="78"/>
      <c r="AA29" s="79">
        <f>SUM(B29:Z29)</f>
        <v>2091.739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0.30099999999999999</v>
      </c>
      <c r="D31" s="62">
        <f t="shared" si="4"/>
        <v>0.84399999999999997</v>
      </c>
      <c r="E31" s="62">
        <f t="shared" si="4"/>
        <v>1.6919999999999999</v>
      </c>
      <c r="F31" s="62">
        <f t="shared" si="4"/>
        <v>0</v>
      </c>
      <c r="G31" s="62">
        <f t="shared" si="4"/>
        <v>0</v>
      </c>
      <c r="H31" s="62">
        <f t="shared" si="4"/>
        <v>2.5999999999999999E-2</v>
      </c>
      <c r="I31" s="62">
        <f t="shared" si="4"/>
        <v>13.32</v>
      </c>
      <c r="J31" s="62">
        <f t="shared" si="4"/>
        <v>17.949000000000002</v>
      </c>
      <c r="K31" s="62">
        <f t="shared" si="4"/>
        <v>16.222999999999999</v>
      </c>
      <c r="L31" s="62">
        <f t="shared" si="4"/>
        <v>11.79</v>
      </c>
      <c r="M31" s="62">
        <f t="shared" si="4"/>
        <v>12.541</v>
      </c>
      <c r="N31" s="62">
        <f t="shared" si="4"/>
        <v>143.51599999999999</v>
      </c>
      <c r="O31" s="62">
        <f t="shared" si="4"/>
        <v>180.19200000000001</v>
      </c>
      <c r="P31" s="62">
        <f t="shared" si="4"/>
        <v>260.48899999999998</v>
      </c>
      <c r="Q31" s="62">
        <f t="shared" si="4"/>
        <v>177.52199999999999</v>
      </c>
      <c r="R31" s="62">
        <f t="shared" si="4"/>
        <v>163.61500000000001</v>
      </c>
      <c r="S31" s="62">
        <f t="shared" si="4"/>
        <v>112.53100000000001</v>
      </c>
      <c r="T31" s="62">
        <f t="shared" si="4"/>
        <v>165.73699999999999</v>
      </c>
      <c r="U31" s="62">
        <f t="shared" si="4"/>
        <v>272.59100000000001</v>
      </c>
      <c r="V31" s="62">
        <f t="shared" si="4"/>
        <v>266.95999999999998</v>
      </c>
      <c r="W31" s="62">
        <f t="shared" si="4"/>
        <v>267.029</v>
      </c>
      <c r="X31" s="62">
        <f t="shared" si="4"/>
        <v>5.8120000000000003</v>
      </c>
      <c r="Y31" s="62">
        <f t="shared" si="4"/>
        <v>1.0589999999999999</v>
      </c>
      <c r="Z31" s="63" t="str">
        <f t="shared" si="4"/>
        <v/>
      </c>
      <c r="AA31" s="64">
        <f>SUM(AA28:AA30)</f>
        <v>2091.739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99.3</v>
      </c>
      <c r="C38" s="99">
        <v>92.8</v>
      </c>
      <c r="D38" s="99">
        <v>74.3</v>
      </c>
      <c r="E38" s="99">
        <v>73.8</v>
      </c>
      <c r="F38" s="99">
        <v>28.8</v>
      </c>
      <c r="G38" s="99">
        <v>28.3</v>
      </c>
      <c r="H38" s="99">
        <v>19.600000000000001</v>
      </c>
      <c r="I38" s="99"/>
      <c r="J38" s="99"/>
      <c r="K38" s="99"/>
      <c r="L38" s="99"/>
      <c r="M38" s="99"/>
      <c r="N38" s="99">
        <v>7</v>
      </c>
      <c r="O38" s="99">
        <v>10.4</v>
      </c>
      <c r="P38" s="99">
        <v>2.9</v>
      </c>
      <c r="Q38" s="99"/>
      <c r="R38" s="99"/>
      <c r="S38" s="99"/>
      <c r="T38" s="99"/>
      <c r="U38" s="99"/>
      <c r="V38" s="99"/>
      <c r="W38" s="99"/>
      <c r="X38" s="99"/>
      <c r="Y38" s="99">
        <v>12.7</v>
      </c>
      <c r="Z38" s="100"/>
      <c r="AA38" s="79">
        <f t="shared" si="5"/>
        <v>449.9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99.3</v>
      </c>
      <c r="C39" s="88">
        <f t="shared" si="6"/>
        <v>92.8</v>
      </c>
      <c r="D39" s="88">
        <f t="shared" si="6"/>
        <v>74.3</v>
      </c>
      <c r="E39" s="88">
        <f t="shared" si="6"/>
        <v>73.8</v>
      </c>
      <c r="F39" s="88">
        <f t="shared" si="6"/>
        <v>28.8</v>
      </c>
      <c r="G39" s="88">
        <f t="shared" si="6"/>
        <v>28.3</v>
      </c>
      <c r="H39" s="88">
        <f t="shared" si="6"/>
        <v>19.600000000000001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</v>
      </c>
      <c r="O39" s="88">
        <f t="shared" si="6"/>
        <v>10.4</v>
      </c>
      <c r="P39" s="88">
        <f t="shared" si="6"/>
        <v>2.9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12.7</v>
      </c>
      <c r="Z39" s="89" t="str">
        <f t="shared" si="6"/>
        <v/>
      </c>
      <c r="AA39" s="90">
        <f t="shared" si="5"/>
        <v>449.9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99.3</v>
      </c>
      <c r="C46" s="99">
        <v>92.8</v>
      </c>
      <c r="D46" s="99">
        <v>74.3</v>
      </c>
      <c r="E46" s="99">
        <v>73.8</v>
      </c>
      <c r="F46" s="99">
        <v>28.8</v>
      </c>
      <c r="G46" s="99">
        <v>28.3</v>
      </c>
      <c r="H46" s="99">
        <v>19.600000000000001</v>
      </c>
      <c r="I46" s="99"/>
      <c r="J46" s="99"/>
      <c r="K46" s="99"/>
      <c r="L46" s="99"/>
      <c r="M46" s="99"/>
      <c r="N46" s="99">
        <v>7</v>
      </c>
      <c r="O46" s="99">
        <v>10.4</v>
      </c>
      <c r="P46" s="99">
        <v>2.9</v>
      </c>
      <c r="Q46" s="99"/>
      <c r="R46" s="99"/>
      <c r="S46" s="99"/>
      <c r="T46" s="99"/>
      <c r="U46" s="99"/>
      <c r="V46" s="99"/>
      <c r="W46" s="99"/>
      <c r="X46" s="99"/>
      <c r="Y46" s="99">
        <v>12.7</v>
      </c>
      <c r="Z46" s="100"/>
      <c r="AA46" s="79">
        <f t="shared" si="7"/>
        <v>449.9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99.3</v>
      </c>
      <c r="C48" s="88">
        <f t="shared" ref="C48:Z48" si="8">IF(LEN(C$2)&gt;0,SUM(C42:C47),"")</f>
        <v>92.8</v>
      </c>
      <c r="D48" s="88">
        <f t="shared" si="8"/>
        <v>74.3</v>
      </c>
      <c r="E48" s="88">
        <f t="shared" si="8"/>
        <v>73.8</v>
      </c>
      <c r="F48" s="88">
        <f t="shared" si="8"/>
        <v>28.8</v>
      </c>
      <c r="G48" s="88">
        <f t="shared" si="8"/>
        <v>28.3</v>
      </c>
      <c r="H48" s="88">
        <f t="shared" si="8"/>
        <v>19.600000000000001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</v>
      </c>
      <c r="O48" s="88">
        <f t="shared" si="8"/>
        <v>10.4</v>
      </c>
      <c r="P48" s="88">
        <f t="shared" si="8"/>
        <v>2.9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12.7</v>
      </c>
      <c r="Z48" s="89" t="str">
        <f t="shared" si="8"/>
        <v/>
      </c>
      <c r="AA48" s="90">
        <f t="shared" si="7"/>
        <v>449.9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99.3</v>
      </c>
      <c r="C51" s="88">
        <f t="shared" si="10"/>
        <v>93.100999999999999</v>
      </c>
      <c r="D51" s="88">
        <f t="shared" si="10"/>
        <v>75.143999999999991</v>
      </c>
      <c r="E51" s="88">
        <f t="shared" si="10"/>
        <v>75.49199999999999</v>
      </c>
      <c r="F51" s="88">
        <f t="shared" si="10"/>
        <v>28.8</v>
      </c>
      <c r="G51" s="88">
        <f t="shared" si="10"/>
        <v>28.3</v>
      </c>
      <c r="H51" s="88">
        <f t="shared" si="10"/>
        <v>19.626000000000001</v>
      </c>
      <c r="I51" s="88">
        <f t="shared" si="10"/>
        <v>13.319999999999999</v>
      </c>
      <c r="J51" s="88">
        <f t="shared" si="10"/>
        <v>17.949000000000002</v>
      </c>
      <c r="K51" s="88">
        <f t="shared" si="10"/>
        <v>16.222999999999999</v>
      </c>
      <c r="L51" s="88">
        <f t="shared" si="10"/>
        <v>11.790000000000001</v>
      </c>
      <c r="M51" s="88">
        <f t="shared" si="10"/>
        <v>12.541</v>
      </c>
      <c r="N51" s="88">
        <f t="shared" si="10"/>
        <v>150.51599999999999</v>
      </c>
      <c r="O51" s="88">
        <f t="shared" si="10"/>
        <v>190.59200000000001</v>
      </c>
      <c r="P51" s="88">
        <f t="shared" si="10"/>
        <v>263.38899999999995</v>
      </c>
      <c r="Q51" s="88">
        <f t="shared" si="10"/>
        <v>177.52199999999999</v>
      </c>
      <c r="R51" s="88">
        <f t="shared" si="10"/>
        <v>163.61499999999998</v>
      </c>
      <c r="S51" s="88">
        <f t="shared" si="10"/>
        <v>112.53100000000001</v>
      </c>
      <c r="T51" s="88">
        <f t="shared" si="10"/>
        <v>165.73699999999999</v>
      </c>
      <c r="U51" s="88">
        <f t="shared" si="10"/>
        <v>272.59100000000001</v>
      </c>
      <c r="V51" s="88">
        <f t="shared" si="10"/>
        <v>266.95999999999998</v>
      </c>
      <c r="W51" s="88">
        <f t="shared" si="10"/>
        <v>267.029</v>
      </c>
      <c r="X51" s="88">
        <f t="shared" si="10"/>
        <v>5.8119999999999994</v>
      </c>
      <c r="Y51" s="88">
        <f t="shared" si="10"/>
        <v>13.759</v>
      </c>
      <c r="Z51" s="89" t="str">
        <f t="shared" si="10"/>
        <v/>
      </c>
      <c r="AA51" s="105">
        <f>SUM(B51:Z51)</f>
        <v>2541.6390000000001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99.257999999999996</v>
      </c>
      <c r="C4" s="18">
        <v>93.141999999999982</v>
      </c>
      <c r="D4" s="18">
        <v>75.165999999999983</v>
      </c>
      <c r="E4" s="18">
        <v>75.515000000000001</v>
      </c>
      <c r="F4" s="18">
        <v>28.770999999999997</v>
      </c>
      <c r="G4" s="18">
        <v>28.258000000000003</v>
      </c>
      <c r="H4" s="18">
        <v>19.584</v>
      </c>
      <c r="I4" s="18">
        <v>13.32</v>
      </c>
      <c r="J4" s="18">
        <v>17.948999999999998</v>
      </c>
      <c r="K4" s="18">
        <v>16.222999999999999</v>
      </c>
      <c r="L4" s="18">
        <v>11.79</v>
      </c>
      <c r="M4" s="18">
        <v>12.541</v>
      </c>
      <c r="N4" s="18">
        <v>150.48900000000003</v>
      </c>
      <c r="O4" s="18">
        <v>190.57100000000003</v>
      </c>
      <c r="P4" s="18">
        <v>263.37799999999999</v>
      </c>
      <c r="Q4" s="18">
        <v>177.52200000000002</v>
      </c>
      <c r="R4" s="18">
        <v>163.61500000000004</v>
      </c>
      <c r="S4" s="18">
        <v>112.53100000000001</v>
      </c>
      <c r="T4" s="18">
        <v>165.73700000000002</v>
      </c>
      <c r="U4" s="18">
        <v>272.59100000000001</v>
      </c>
      <c r="V4" s="18">
        <v>266.95999999999998</v>
      </c>
      <c r="W4" s="18">
        <v>267.029</v>
      </c>
      <c r="X4" s="18">
        <v>5.8119999999999994</v>
      </c>
      <c r="Y4" s="18">
        <v>13.713000000000001</v>
      </c>
      <c r="Z4" s="19"/>
      <c r="AA4" s="20">
        <f>SUM(B4:Z4)</f>
        <v>2541.4650000000001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</v>
      </c>
      <c r="C7" s="28">
        <v>144.25</v>
      </c>
      <c r="D7" s="28">
        <v>152.38999999999999</v>
      </c>
      <c r="E7" s="28">
        <v>149.74</v>
      </c>
      <c r="F7" s="28">
        <v>140.13</v>
      </c>
      <c r="G7" s="28">
        <v>144.24</v>
      </c>
      <c r="H7" s="28">
        <v>198.2</v>
      </c>
      <c r="I7" s="28">
        <v>190</v>
      </c>
      <c r="J7" s="28">
        <v>219</v>
      </c>
      <c r="K7" s="28">
        <v>208.29</v>
      </c>
      <c r="L7" s="28">
        <v>208.21</v>
      </c>
      <c r="M7" s="28">
        <v>199.6</v>
      </c>
      <c r="N7" s="28">
        <v>189.88</v>
      </c>
      <c r="O7" s="28">
        <v>189.91</v>
      </c>
      <c r="P7" s="28">
        <v>197.91</v>
      </c>
      <c r="Q7" s="28">
        <v>205.92</v>
      </c>
      <c r="R7" s="28">
        <v>215</v>
      </c>
      <c r="S7" s="28">
        <v>246.53</v>
      </c>
      <c r="T7" s="28">
        <v>213.47</v>
      </c>
      <c r="U7" s="28">
        <v>200.9</v>
      </c>
      <c r="V7" s="28">
        <v>190</v>
      </c>
      <c r="W7" s="28">
        <v>188</v>
      </c>
      <c r="X7" s="28">
        <v>185.24</v>
      </c>
      <c r="Y7" s="28">
        <v>180.3</v>
      </c>
      <c r="Z7" s="29"/>
      <c r="AA7" s="30">
        <f>IF(SUM(B7:Z7)&lt;&gt;0,AVERAGEIF(B7:Z7,"&lt;&gt;"""),"")</f>
        <v>189.02124999999998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2.4430000000000001</v>
      </c>
      <c r="K12" s="52"/>
      <c r="L12" s="52"/>
      <c r="M12" s="52"/>
      <c r="N12" s="52">
        <v>130</v>
      </c>
      <c r="O12" s="52">
        <v>170</v>
      </c>
      <c r="P12" s="52">
        <v>250</v>
      </c>
      <c r="Q12" s="52">
        <v>169.495</v>
      </c>
      <c r="R12" s="52">
        <v>157.87299999999999</v>
      </c>
      <c r="S12" s="52">
        <v>91</v>
      </c>
      <c r="T12" s="52">
        <v>159.19400000000002</v>
      </c>
      <c r="U12" s="52">
        <v>265</v>
      </c>
      <c r="V12" s="52">
        <v>260.44299999999998</v>
      </c>
      <c r="W12" s="52">
        <v>256.92500000000001</v>
      </c>
      <c r="X12" s="52"/>
      <c r="Y12" s="52"/>
      <c r="Z12" s="53"/>
      <c r="AA12" s="54">
        <f t="shared" si="0"/>
        <v>1912.3729999999998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16.905999999999999</v>
      </c>
      <c r="T13" s="52"/>
      <c r="U13" s="52"/>
      <c r="V13" s="52"/>
      <c r="W13" s="52"/>
      <c r="X13" s="52"/>
      <c r="Y13" s="52"/>
      <c r="Z13" s="53"/>
      <c r="AA13" s="54">
        <f t="shared" si="0"/>
        <v>276.90600000000001</v>
      </c>
    </row>
    <row r="14" spans="1:27" ht="24.95" customHeight="1" x14ac:dyDescent="0.2">
      <c r="A14" s="55" t="s">
        <v>10</v>
      </c>
      <c r="B14" s="56">
        <v>21.872</v>
      </c>
      <c r="C14" s="57">
        <v>22.305</v>
      </c>
      <c r="D14" s="57">
        <v>4.8359999999999994</v>
      </c>
      <c r="E14" s="57">
        <v>4.008</v>
      </c>
      <c r="F14" s="57">
        <v>20.591000000000001</v>
      </c>
      <c r="G14" s="57">
        <v>20.583000000000002</v>
      </c>
      <c r="H14" s="57">
        <v>11.019</v>
      </c>
      <c r="I14" s="57">
        <v>4.2539999999999996</v>
      </c>
      <c r="J14" s="57">
        <v>3.7830000000000004</v>
      </c>
      <c r="K14" s="57">
        <v>5.8329999999999993</v>
      </c>
      <c r="L14" s="57">
        <v>4.915</v>
      </c>
      <c r="M14" s="57">
        <v>12.541</v>
      </c>
      <c r="N14" s="57">
        <v>20.489000000000001</v>
      </c>
      <c r="O14" s="57">
        <v>20.571000000000002</v>
      </c>
      <c r="P14" s="57">
        <v>13.377999999999998</v>
      </c>
      <c r="Q14" s="57">
        <v>8.027000000000001</v>
      </c>
      <c r="R14" s="57">
        <v>5.5519999999999996</v>
      </c>
      <c r="S14" s="57">
        <v>3.5750000000000002</v>
      </c>
      <c r="T14" s="57">
        <v>6.5430000000000001</v>
      </c>
      <c r="U14" s="57">
        <v>7.5909999999999993</v>
      </c>
      <c r="V14" s="57">
        <v>4.9509999999999996</v>
      </c>
      <c r="W14" s="57">
        <v>5.2709999999999999</v>
      </c>
      <c r="X14" s="57">
        <v>1.7170000000000001</v>
      </c>
      <c r="Y14" s="57">
        <v>8.4310000000000009</v>
      </c>
      <c r="Z14" s="58"/>
      <c r="AA14" s="59">
        <f t="shared" si="0"/>
        <v>242.636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86.872</v>
      </c>
      <c r="C16" s="62">
        <f t="shared" ref="C16:Z16" si="1">IF(LEN(C$2)&gt;0,SUM(C10:C15),"")</f>
        <v>87.305000000000007</v>
      </c>
      <c r="D16" s="62">
        <f t="shared" si="1"/>
        <v>69.835999999999999</v>
      </c>
      <c r="E16" s="62">
        <f t="shared" si="1"/>
        <v>69.007999999999996</v>
      </c>
      <c r="F16" s="62">
        <f t="shared" si="1"/>
        <v>20.591000000000001</v>
      </c>
      <c r="G16" s="62">
        <f t="shared" si="1"/>
        <v>20.583000000000002</v>
      </c>
      <c r="H16" s="62">
        <f t="shared" si="1"/>
        <v>11.019</v>
      </c>
      <c r="I16" s="62">
        <f t="shared" si="1"/>
        <v>4.2539999999999996</v>
      </c>
      <c r="J16" s="62">
        <f t="shared" si="1"/>
        <v>6.2260000000000009</v>
      </c>
      <c r="K16" s="62">
        <f t="shared" si="1"/>
        <v>5.8329999999999993</v>
      </c>
      <c r="L16" s="62">
        <f t="shared" si="1"/>
        <v>4.915</v>
      </c>
      <c r="M16" s="62">
        <f t="shared" si="1"/>
        <v>12.541</v>
      </c>
      <c r="N16" s="62">
        <f t="shared" si="1"/>
        <v>150.489</v>
      </c>
      <c r="O16" s="62">
        <f t="shared" si="1"/>
        <v>190.571</v>
      </c>
      <c r="P16" s="62">
        <f t="shared" si="1"/>
        <v>263.37799999999999</v>
      </c>
      <c r="Q16" s="62">
        <f t="shared" si="1"/>
        <v>177.52199999999999</v>
      </c>
      <c r="R16" s="62">
        <f t="shared" si="1"/>
        <v>163.42499999999998</v>
      </c>
      <c r="S16" s="62">
        <f t="shared" si="1"/>
        <v>111.48100000000001</v>
      </c>
      <c r="T16" s="62">
        <f t="shared" si="1"/>
        <v>165.73700000000002</v>
      </c>
      <c r="U16" s="62">
        <f t="shared" si="1"/>
        <v>272.59100000000001</v>
      </c>
      <c r="V16" s="62">
        <f t="shared" si="1"/>
        <v>265.39400000000001</v>
      </c>
      <c r="W16" s="62">
        <f t="shared" si="1"/>
        <v>262.19600000000003</v>
      </c>
      <c r="X16" s="62">
        <f t="shared" si="1"/>
        <v>1.7170000000000001</v>
      </c>
      <c r="Y16" s="62">
        <f t="shared" si="1"/>
        <v>8.4310000000000009</v>
      </c>
      <c r="Z16" s="63" t="str">
        <f t="shared" si="1"/>
        <v/>
      </c>
      <c r="AA16" s="64">
        <f>SUM(AA10:AA15)</f>
        <v>2431.915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4.0000000000000001E-3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4.0000000000000001E-3</v>
      </c>
    </row>
    <row r="20" spans="1:27" ht="24.95" customHeight="1" x14ac:dyDescent="0.2">
      <c r="A20" s="75" t="s">
        <v>15</v>
      </c>
      <c r="B20" s="76">
        <v>2.653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2.653</v>
      </c>
    </row>
    <row r="21" spans="1:27" ht="24.95" customHeight="1" x14ac:dyDescent="0.2">
      <c r="A21" s="75" t="s">
        <v>16</v>
      </c>
      <c r="B21" s="80">
        <v>9.7289999999999992</v>
      </c>
      <c r="C21" s="81">
        <v>5.8369999999999997</v>
      </c>
      <c r="D21" s="81">
        <v>5.33</v>
      </c>
      <c r="E21" s="81">
        <v>6.5070000000000006</v>
      </c>
      <c r="F21" s="81">
        <v>8.18</v>
      </c>
      <c r="G21" s="81">
        <v>7.6750000000000007</v>
      </c>
      <c r="H21" s="81">
        <v>8.5649999999999995</v>
      </c>
      <c r="I21" s="81">
        <v>9.0660000000000007</v>
      </c>
      <c r="J21" s="81">
        <v>11.723000000000001</v>
      </c>
      <c r="K21" s="81">
        <v>10.39</v>
      </c>
      <c r="L21" s="81">
        <v>6.875</v>
      </c>
      <c r="M21" s="81"/>
      <c r="N21" s="81"/>
      <c r="O21" s="81"/>
      <c r="P21" s="81"/>
      <c r="Q21" s="81"/>
      <c r="R21" s="81">
        <v>0.19</v>
      </c>
      <c r="S21" s="81">
        <v>1.05</v>
      </c>
      <c r="T21" s="81"/>
      <c r="U21" s="81"/>
      <c r="V21" s="81">
        <v>1.5660000000000001</v>
      </c>
      <c r="W21" s="81">
        <v>4.8330000000000002</v>
      </c>
      <c r="X21" s="81">
        <v>4.0949999999999998</v>
      </c>
      <c r="Y21" s="81">
        <v>5.282</v>
      </c>
      <c r="Z21" s="78"/>
      <c r="AA21" s="79">
        <f t="shared" si="2"/>
        <v>106.89299999999999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12.385999999999999</v>
      </c>
      <c r="C25" s="88">
        <f t="shared" si="3"/>
        <v>5.8369999999999997</v>
      </c>
      <c r="D25" s="88">
        <f t="shared" si="3"/>
        <v>5.33</v>
      </c>
      <c r="E25" s="88">
        <f t="shared" si="3"/>
        <v>6.5070000000000006</v>
      </c>
      <c r="F25" s="88">
        <f t="shared" si="3"/>
        <v>8.18</v>
      </c>
      <c r="G25" s="88">
        <f t="shared" si="3"/>
        <v>7.6750000000000007</v>
      </c>
      <c r="H25" s="88">
        <f t="shared" si="3"/>
        <v>8.5649999999999995</v>
      </c>
      <c r="I25" s="88">
        <f t="shared" si="3"/>
        <v>9.0660000000000007</v>
      </c>
      <c r="J25" s="88">
        <f t="shared" si="3"/>
        <v>11.723000000000001</v>
      </c>
      <c r="K25" s="88">
        <f t="shared" si="3"/>
        <v>10.39</v>
      </c>
      <c r="L25" s="88">
        <f t="shared" si="3"/>
        <v>6.875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0.19</v>
      </c>
      <c r="S25" s="88">
        <f t="shared" si="3"/>
        <v>1.05</v>
      </c>
      <c r="T25" s="88">
        <f t="shared" si="3"/>
        <v>0</v>
      </c>
      <c r="U25" s="88">
        <f t="shared" si="3"/>
        <v>0</v>
      </c>
      <c r="V25" s="88">
        <f t="shared" si="3"/>
        <v>1.5660000000000001</v>
      </c>
      <c r="W25" s="88">
        <f t="shared" si="3"/>
        <v>4.8330000000000002</v>
      </c>
      <c r="X25" s="88">
        <f t="shared" si="3"/>
        <v>4.0949999999999998</v>
      </c>
      <c r="Y25" s="88">
        <f t="shared" si="3"/>
        <v>5.282</v>
      </c>
      <c r="Z25" s="89">
        <f t="shared" si="3"/>
        <v>0</v>
      </c>
      <c r="AA25" s="90">
        <f t="shared" si="3"/>
        <v>109.54999999999998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99.257999999999996</v>
      </c>
      <c r="C29" s="77">
        <v>93.141999999999996</v>
      </c>
      <c r="D29" s="77">
        <v>75.165999999999997</v>
      </c>
      <c r="E29" s="77">
        <v>75.515000000000001</v>
      </c>
      <c r="F29" s="77">
        <v>28.771000000000001</v>
      </c>
      <c r="G29" s="77">
        <v>28.257999999999999</v>
      </c>
      <c r="H29" s="77">
        <v>19.584</v>
      </c>
      <c r="I29" s="77">
        <v>13.32</v>
      </c>
      <c r="J29" s="77">
        <v>17.949000000000002</v>
      </c>
      <c r="K29" s="77">
        <v>16.222999999999999</v>
      </c>
      <c r="L29" s="77">
        <v>11.79</v>
      </c>
      <c r="M29" s="77">
        <v>12.541</v>
      </c>
      <c r="N29" s="77">
        <v>150.489</v>
      </c>
      <c r="O29" s="77">
        <v>190.571</v>
      </c>
      <c r="P29" s="77">
        <v>263.37799999999999</v>
      </c>
      <c r="Q29" s="77">
        <v>177.52199999999999</v>
      </c>
      <c r="R29" s="77">
        <v>163.61500000000001</v>
      </c>
      <c r="S29" s="77">
        <v>112.53100000000001</v>
      </c>
      <c r="T29" s="77">
        <v>165.73699999999999</v>
      </c>
      <c r="U29" s="77">
        <v>272.59100000000001</v>
      </c>
      <c r="V29" s="77">
        <v>266.95999999999998</v>
      </c>
      <c r="W29" s="77">
        <v>267.029</v>
      </c>
      <c r="X29" s="77">
        <v>5.8120000000000003</v>
      </c>
      <c r="Y29" s="77">
        <v>13.712999999999999</v>
      </c>
      <c r="Z29" s="78"/>
      <c r="AA29" s="79">
        <f>SUM(B29:Z29)</f>
        <v>2541.4650000000001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99.257999999999996</v>
      </c>
      <c r="C31" s="62">
        <f t="shared" si="4"/>
        <v>93.141999999999996</v>
      </c>
      <c r="D31" s="62">
        <f t="shared" si="4"/>
        <v>75.165999999999997</v>
      </c>
      <c r="E31" s="62">
        <f t="shared" si="4"/>
        <v>75.515000000000001</v>
      </c>
      <c r="F31" s="62">
        <f t="shared" si="4"/>
        <v>28.771000000000001</v>
      </c>
      <c r="G31" s="62">
        <f t="shared" si="4"/>
        <v>28.257999999999999</v>
      </c>
      <c r="H31" s="62">
        <f t="shared" si="4"/>
        <v>19.584</v>
      </c>
      <c r="I31" s="62">
        <f t="shared" si="4"/>
        <v>13.32</v>
      </c>
      <c r="J31" s="62">
        <f t="shared" si="4"/>
        <v>17.949000000000002</v>
      </c>
      <c r="K31" s="62">
        <f t="shared" si="4"/>
        <v>16.222999999999999</v>
      </c>
      <c r="L31" s="62">
        <f t="shared" si="4"/>
        <v>11.79</v>
      </c>
      <c r="M31" s="62">
        <f t="shared" si="4"/>
        <v>12.541</v>
      </c>
      <c r="N31" s="62">
        <f t="shared" si="4"/>
        <v>150.489</v>
      </c>
      <c r="O31" s="62">
        <f t="shared" si="4"/>
        <v>190.571</v>
      </c>
      <c r="P31" s="62">
        <f t="shared" si="4"/>
        <v>263.37799999999999</v>
      </c>
      <c r="Q31" s="62">
        <f t="shared" si="4"/>
        <v>177.52199999999999</v>
      </c>
      <c r="R31" s="62">
        <f t="shared" si="4"/>
        <v>163.61500000000001</v>
      </c>
      <c r="S31" s="62">
        <f t="shared" si="4"/>
        <v>112.53100000000001</v>
      </c>
      <c r="T31" s="62">
        <f t="shared" si="4"/>
        <v>165.73699999999999</v>
      </c>
      <c r="U31" s="62">
        <f t="shared" si="4"/>
        <v>272.59100000000001</v>
      </c>
      <c r="V31" s="62">
        <f t="shared" si="4"/>
        <v>266.95999999999998</v>
      </c>
      <c r="W31" s="62">
        <f t="shared" si="4"/>
        <v>267.029</v>
      </c>
      <c r="X31" s="62">
        <f t="shared" si="4"/>
        <v>5.8120000000000003</v>
      </c>
      <c r="Y31" s="62">
        <f t="shared" si="4"/>
        <v>13.712999999999999</v>
      </c>
      <c r="Z31" s="63">
        <f t="shared" si="4"/>
        <v>0</v>
      </c>
      <c r="AA31" s="64">
        <f t="shared" si="4"/>
        <v>2541.4650000000001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99.257999999999996</v>
      </c>
      <c r="C51" s="88">
        <f t="shared" si="10"/>
        <v>93.14200000000001</v>
      </c>
      <c r="D51" s="88">
        <f t="shared" si="10"/>
        <v>75.165999999999997</v>
      </c>
      <c r="E51" s="88">
        <f t="shared" si="10"/>
        <v>75.515000000000001</v>
      </c>
      <c r="F51" s="88">
        <f t="shared" si="10"/>
        <v>28.771000000000001</v>
      </c>
      <c r="G51" s="88">
        <f t="shared" si="10"/>
        <v>28.258000000000003</v>
      </c>
      <c r="H51" s="88">
        <f t="shared" si="10"/>
        <v>19.584</v>
      </c>
      <c r="I51" s="88">
        <f t="shared" si="10"/>
        <v>13.32</v>
      </c>
      <c r="J51" s="88">
        <f t="shared" si="10"/>
        <v>17.949000000000002</v>
      </c>
      <c r="K51" s="88">
        <f t="shared" si="10"/>
        <v>16.222999999999999</v>
      </c>
      <c r="L51" s="88">
        <f t="shared" si="10"/>
        <v>11.79</v>
      </c>
      <c r="M51" s="88">
        <f t="shared" si="10"/>
        <v>12.541</v>
      </c>
      <c r="N51" s="88">
        <f t="shared" si="10"/>
        <v>150.489</v>
      </c>
      <c r="O51" s="88">
        <f t="shared" si="10"/>
        <v>190.571</v>
      </c>
      <c r="P51" s="88">
        <f t="shared" si="10"/>
        <v>263.37799999999999</v>
      </c>
      <c r="Q51" s="88">
        <f t="shared" si="10"/>
        <v>177.52199999999999</v>
      </c>
      <c r="R51" s="88">
        <f t="shared" si="10"/>
        <v>163.61499999999998</v>
      </c>
      <c r="S51" s="88">
        <f t="shared" si="10"/>
        <v>112.53100000000001</v>
      </c>
      <c r="T51" s="88">
        <f t="shared" si="10"/>
        <v>165.73700000000002</v>
      </c>
      <c r="U51" s="88">
        <f t="shared" si="10"/>
        <v>272.59100000000001</v>
      </c>
      <c r="V51" s="88">
        <f t="shared" si="10"/>
        <v>266.95999999999998</v>
      </c>
      <c r="W51" s="88">
        <f t="shared" si="10"/>
        <v>267.02900000000005</v>
      </c>
      <c r="X51" s="88">
        <f t="shared" si="10"/>
        <v>5.8119999999999994</v>
      </c>
      <c r="Y51" s="88">
        <f t="shared" si="10"/>
        <v>13.713000000000001</v>
      </c>
      <c r="Z51" s="89">
        <f t="shared" si="10"/>
        <v>0</v>
      </c>
      <c r="AA51" s="105">
        <f>SUM(B51:Z51)</f>
        <v>2541.4650000000001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-99.3</v>
      </c>
      <c r="C4" s="18">
        <v>-92.8</v>
      </c>
      <c r="D4" s="18">
        <v>-74.3</v>
      </c>
      <c r="E4" s="18">
        <v>-73.8</v>
      </c>
      <c r="F4" s="18">
        <v>-28.8</v>
      </c>
      <c r="G4" s="18">
        <v>-28.3</v>
      </c>
      <c r="H4" s="18">
        <v>-19.600000000000001</v>
      </c>
      <c r="I4" s="18"/>
      <c r="J4" s="18"/>
      <c r="K4" s="18"/>
      <c r="L4" s="18"/>
      <c r="M4" s="18"/>
      <c r="N4" s="18">
        <v>-7</v>
      </c>
      <c r="O4" s="18">
        <v>-10.4</v>
      </c>
      <c r="P4" s="18">
        <v>-2.9</v>
      </c>
      <c r="Q4" s="18"/>
      <c r="R4" s="18"/>
      <c r="S4" s="18"/>
      <c r="T4" s="18"/>
      <c r="U4" s="18"/>
      <c r="V4" s="18"/>
      <c r="W4" s="18"/>
      <c r="X4" s="18"/>
      <c r="Y4" s="18">
        <v>-12.7</v>
      </c>
      <c r="Z4" s="19"/>
      <c r="AA4" s="112">
        <f>SUM(B4:Z4)</f>
        <v>-449.9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179.4</v>
      </c>
      <c r="C7" s="118">
        <v>144.25</v>
      </c>
      <c r="D7" s="118">
        <v>152.38999999999999</v>
      </c>
      <c r="E7" s="118">
        <v>149.74</v>
      </c>
      <c r="F7" s="118">
        <v>140.13</v>
      </c>
      <c r="G7" s="118">
        <v>144.24</v>
      </c>
      <c r="H7" s="118">
        <v>198.2</v>
      </c>
      <c r="I7" s="118">
        <v>190</v>
      </c>
      <c r="J7" s="118">
        <v>219</v>
      </c>
      <c r="K7" s="118">
        <v>208.29</v>
      </c>
      <c r="L7" s="118">
        <v>208.21</v>
      </c>
      <c r="M7" s="118">
        <v>199.6</v>
      </c>
      <c r="N7" s="118">
        <v>189.88</v>
      </c>
      <c r="O7" s="118">
        <v>189.91</v>
      </c>
      <c r="P7" s="118">
        <v>197.91</v>
      </c>
      <c r="Q7" s="118">
        <v>205.92</v>
      </c>
      <c r="R7" s="118">
        <v>215</v>
      </c>
      <c r="S7" s="118">
        <v>246.53</v>
      </c>
      <c r="T7" s="118">
        <v>213.47</v>
      </c>
      <c r="U7" s="118">
        <v>200.9</v>
      </c>
      <c r="V7" s="118">
        <v>190</v>
      </c>
      <c r="W7" s="118">
        <v>188</v>
      </c>
      <c r="X7" s="118">
        <v>185.24</v>
      </c>
      <c r="Y7" s="118">
        <v>180.3</v>
      </c>
      <c r="Z7" s="119"/>
      <c r="AA7" s="120">
        <f>IF(SUM(B7:Z7)&lt;&gt;0,AVERAGEIF(B7:Z7,"&lt;&gt;"""),"")</f>
        <v>189.02124999999998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99.3</v>
      </c>
      <c r="C15" s="134">
        <v>92.8</v>
      </c>
      <c r="D15" s="134">
        <v>74.3</v>
      </c>
      <c r="E15" s="134">
        <v>73.8</v>
      </c>
      <c r="F15" s="134">
        <v>28.8</v>
      </c>
      <c r="G15" s="134">
        <v>28.3</v>
      </c>
      <c r="H15" s="134">
        <v>19.600000000000001</v>
      </c>
      <c r="I15" s="134"/>
      <c r="J15" s="134"/>
      <c r="K15" s="134"/>
      <c r="L15" s="134"/>
      <c r="M15" s="134"/>
      <c r="N15" s="134">
        <v>7</v>
      </c>
      <c r="O15" s="134">
        <v>10.4</v>
      </c>
      <c r="P15" s="134">
        <v>2.9</v>
      </c>
      <c r="Q15" s="134"/>
      <c r="R15" s="134"/>
      <c r="S15" s="134"/>
      <c r="T15" s="134"/>
      <c r="U15" s="134"/>
      <c r="V15" s="134"/>
      <c r="W15" s="134"/>
      <c r="X15" s="134"/>
      <c r="Y15" s="134">
        <v>12.7</v>
      </c>
      <c r="Z15" s="132"/>
      <c r="AA15" s="133">
        <f t="shared" si="0"/>
        <v>449.9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99.3</v>
      </c>
      <c r="C16" s="136">
        <f t="shared" si="1"/>
        <v>92.8</v>
      </c>
      <c r="D16" s="136">
        <f t="shared" si="1"/>
        <v>74.3</v>
      </c>
      <c r="E16" s="136">
        <f t="shared" si="1"/>
        <v>73.8</v>
      </c>
      <c r="F16" s="136">
        <f t="shared" si="1"/>
        <v>28.8</v>
      </c>
      <c r="G16" s="136">
        <f t="shared" si="1"/>
        <v>28.3</v>
      </c>
      <c r="H16" s="136">
        <f t="shared" si="1"/>
        <v>19.600000000000001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7</v>
      </c>
      <c r="O16" s="136">
        <f t="shared" si="1"/>
        <v>10.4</v>
      </c>
      <c r="P16" s="136">
        <f t="shared" si="1"/>
        <v>2.9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12.7</v>
      </c>
      <c r="Z16" s="137" t="str">
        <f t="shared" si="1"/>
        <v/>
      </c>
      <c r="AA16" s="90">
        <f t="shared" si="0"/>
        <v>449.9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2021-12-28T14:23:05Z</dcterms:created>
  <dcterms:modified xsi:type="dcterms:W3CDTF">2021-12-28T14:23:06Z</dcterms:modified>
</cp:coreProperties>
</file>