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<sst xmlns="http://schemas.openxmlformats.org/spreadsheetml/2006/main" count="117" uniqueCount="53">
  <si>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27/12/2021 16:21:31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</si>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</sst>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92.962000000000003</c:v>
                </c:pt>
                <c:pt idx="10">
                  <c:v>82.582999999999998</c:v>
                </c:pt>
                <c:pt idx="11">
                  <c:v>130</c:v>
                </c:pt>
                <c:pt idx="12">
                  <c:v>220.63400000000001</c:v>
                </c:pt>
                <c:pt idx="13">
                  <c:v>189.10599999999999</c:v>
                </c:pt>
                <c:pt idx="14">
                  <c:v>99.824999999999989</c:v>
                </c:pt>
                <c:pt idx="15">
                  <c:v>69.7</c:v>
                </c:pt>
                <c:pt idx="16">
                  <c:v>73</c:v>
                </c:pt>
                <c:pt idx="17">
                  <c:v>78</c:v>
                </c:pt>
                <c:pt idx="18">
                  <c:v>77</c:v>
                </c:pt>
                <c:pt idx="19">
                  <c:v>111.765</c:v>
                </c:pt>
                <c:pt idx="20">
                  <c:v>83.009999999999991</c:v>
                </c:pt>
                <c:pt idx="21">
                  <c:v>15</c:v>
                </c:pt>
                <c:pt idx="22">
                  <c:v>61.48</c:v>
                </c:pt>
                <c:pt idx="23">
                  <c:v>3.8220000000000001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6.5270000000000001</c:v>
                </c:pt>
                <c:pt idx="1">
                  <c:v>4.6089999999999991</c:v>
                </c:pt>
                <c:pt idx="2">
                  <c:v>6.8029999999999999</c:v>
                </c:pt>
                <c:pt idx="3">
                  <c:v>10.686999999999999</c:v>
                </c:pt>
                <c:pt idx="4">
                  <c:v>9.8070000000000004</c:v>
                </c:pt>
                <c:pt idx="5">
                  <c:v>38.978000000000002</c:v>
                </c:pt>
                <c:pt idx="6">
                  <c:v>18.166</c:v>
                </c:pt>
                <c:pt idx="12">
                  <c:v>2.3899999999999997</c:v>
                </c:pt>
                <c:pt idx="13">
                  <c:v>1.4999999999999999E-2</c:v>
                </c:pt>
                <c:pt idx="14">
                  <c:v>2.0720000000000001</c:v>
                </c:pt>
                <c:pt idx="15">
                  <c:v>9.2430000000000003</c:v>
                </c:pt>
                <c:pt idx="16">
                  <c:v>30.666000000000004</c:v>
                </c:pt>
                <c:pt idx="17">
                  <c:v>20.662000000000003</c:v>
                </c:pt>
                <c:pt idx="18">
                  <c:v>21.439999999999998</c:v>
                </c:pt>
                <c:pt idx="19">
                  <c:v>15.323999999999998</c:v>
                </c:pt>
                <c:pt idx="20">
                  <c:v>6.5030000000000001</c:v>
                </c:pt>
                <c:pt idx="21">
                  <c:v>0.88900000000000001</c:v>
                </c:pt>
                <c:pt idx="22">
                  <c:v>9.7099999999999991</c:v>
                </c:pt>
                <c:pt idx="23">
                  <c:v>2.968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91</c:v>
                </c:pt>
                <c:pt idx="16">
                  <c:v>91</c:v>
                </c:pt>
                <c:pt idx="17">
                  <c:v>91</c:v>
                </c:pt>
                <c:pt idx="18">
                  <c:v>91</c:v>
                </c:pt>
                <c:pt idx="19">
                  <c:v>91</c:v>
                </c:pt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5781008"/>
        <c:axId val="305779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14.29</c:v>
                </c:pt>
                <c:pt idx="1">
                  <c:v>12.536</c:v>
                </c:pt>
                <c:pt idx="2">
                  <c:v>12.597000000000001</c:v>
                </c:pt>
                <c:pt idx="3">
                  <c:v>13.941000000000001</c:v>
                </c:pt>
                <c:pt idx="4">
                  <c:v>14.067</c:v>
                </c:pt>
                <c:pt idx="5">
                  <c:v>53.032999999999994</c:v>
                </c:pt>
                <c:pt idx="6">
                  <c:v>130.38999999999999</c:v>
                </c:pt>
                <c:pt idx="7">
                  <c:v>24.850999999999999</c:v>
                </c:pt>
                <c:pt idx="8">
                  <c:v>26.335999999999999</c:v>
                </c:pt>
                <c:pt idx="9">
                  <c:v>34.065000000000005</c:v>
                </c:pt>
                <c:pt idx="10">
                  <c:v>115.392</c:v>
                </c:pt>
                <c:pt idx="11">
                  <c:v>161.566</c:v>
                </c:pt>
                <c:pt idx="12">
                  <c:v>257.185</c:v>
                </c:pt>
                <c:pt idx="13">
                  <c:v>213.446</c:v>
                </c:pt>
                <c:pt idx="14">
                  <c:v>131.233</c:v>
                </c:pt>
                <c:pt idx="15">
                  <c:v>200.85000000000002</c:v>
                </c:pt>
                <c:pt idx="16">
                  <c:v>212.04900000000001</c:v>
                </c:pt>
                <c:pt idx="17">
                  <c:v>205.48999999999998</c:v>
                </c:pt>
                <c:pt idx="18">
                  <c:v>205.191</c:v>
                </c:pt>
                <c:pt idx="19">
                  <c:v>234.52799999999999</c:v>
                </c:pt>
                <c:pt idx="20">
                  <c:v>180.05</c:v>
                </c:pt>
                <c:pt idx="21">
                  <c:v>22.34</c:v>
                </c:pt>
                <c:pt idx="22">
                  <c:v>74.787000000000006</c:v>
                </c:pt>
                <c:pt idx="23">
                  <c:v>15.315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781008"/>
        <c:axId val="305779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112.96</c:v>
                </c:pt>
                <c:pt idx="1">
                  <c:v>110.93</c:v>
                </c:pt>
                <c:pt idx="2">
                  <c:v>80.31</c:v>
                </c:pt>
                <c:pt idx="3">
                  <c:v>80.44</c:v>
                </c:pt>
                <c:pt idx="4">
                  <c:v>95.81</c:v>
                </c:pt>
                <c:pt idx="5">
                  <c:v>186.42</c:v>
                </c:pt>
                <c:pt idx="6">
                  <c:v>205.58</c:v>
                </c:pt>
                <c:pt idx="7">
                  <c:v>187.05</c:v>
                </c:pt>
                <c:pt idx="8">
                  <c:v>192.52</c:v>
                </c:pt>
                <c:pt idx="9">
                  <c:v>179.35</c:v>
                </c:pt>
                <c:pt idx="10">
                  <c:v>204.2</c:v>
                </c:pt>
                <c:pt idx="11">
                  <c:v>198</c:v>
                </c:pt>
                <c:pt idx="12">
                  <c:v>212.66</c:v>
                </c:pt>
                <c:pt idx="13">
                  <c:v>211</c:v>
                </c:pt>
                <c:pt idx="14">
                  <c:v>215.5</c:v>
                </c:pt>
                <c:pt idx="15">
                  <c:v>234.27</c:v>
                </c:pt>
                <c:pt idx="16">
                  <c:v>265.39</c:v>
                </c:pt>
                <c:pt idx="17">
                  <c:v>258.47000000000003</c:v>
                </c:pt>
                <c:pt idx="18">
                  <c:v>258.79000000000002</c:v>
                </c:pt>
                <c:pt idx="19">
                  <c:v>240</c:v>
                </c:pt>
                <c:pt idx="20">
                  <c:v>220</c:v>
                </c:pt>
                <c:pt idx="21">
                  <c:v>193.26</c:v>
                </c:pt>
                <c:pt idx="22">
                  <c:v>196.04</c:v>
                </c:pt>
                <c:pt idx="23">
                  <c:v>190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777480"/>
        <c:axId val="305781400"/>
      </c:lineChart>
      <c:catAx>
        <c:axId val="305781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779048"/>
        <c:crosses val="autoZero"/>
        <c:auto val="1"/>
        <c:lblAlgn val="ctr"/>
        <c:lblOffset val="100"/>
        <c:noMultiLvlLbl val="0"/>
      </c:catAx>
      <c:valAx>
        <c:axId val="305779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781008"/>
        <c:crosses val="autoZero"/>
        <c:crossBetween val="between"/>
      </c:valAx>
      <c:valAx>
        <c:axId val="305781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777480"/>
        <c:crosses val="max"/>
        <c:crossBetween val="between"/>
      </c:valAx>
      <c:catAx>
        <c:axId val="305777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781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14.290000000000003</v>
      </c>
      <c r="C4" s="18">
        <v>12.536000000000001</v>
      </c>
      <c r="D4" s="18">
        <v>12.597000000000001</v>
      </c>
      <c r="E4" s="18">
        <v>13.940999999999999</v>
      </c>
      <c r="F4" s="18">
        <v>14.067</v>
      </c>
      <c r="G4" s="18">
        <v>53.057999999999993</v>
      </c>
      <c r="H4" s="18">
        <v>130.37800000000001</v>
      </c>
      <c r="I4" s="18">
        <v>24.850999999999999</v>
      </c>
      <c r="J4" s="18">
        <v>26.335999999999999</v>
      </c>
      <c r="K4" s="18">
        <v>34.064999999999998</v>
      </c>
      <c r="L4" s="18">
        <v>115.36499999999999</v>
      </c>
      <c r="M4" s="18">
        <v>161.536</v>
      </c>
      <c r="N4" s="18">
        <v>257.20300000000003</v>
      </c>
      <c r="O4" s="18">
        <v>213.428</v>
      </c>
      <c r="P4" s="18">
        <v>131.25400000000002</v>
      </c>
      <c r="Q4" s="18">
        <v>200.83100000000002</v>
      </c>
      <c r="R4" s="18">
        <v>212.06600000000003</v>
      </c>
      <c r="S4" s="18">
        <v>205.48500000000001</v>
      </c>
      <c r="T4" s="18">
        <v>205.148</v>
      </c>
      <c r="U4" s="18">
        <v>234.54599999999996</v>
      </c>
      <c r="V4" s="18">
        <v>180.01299999999998</v>
      </c>
      <c r="W4" s="18">
        <v>22.34</v>
      </c>
      <c r="X4" s="18">
        <v>74.808000000000007</v>
      </c>
      <c r="Y4" s="18">
        <v>15.315000000000001</v>
      </c>
      <c r="Z4" s="19"/>
      <c r="AA4" s="20">
        <f>SUM(B4:Z4)</f>
        <v>2565.4569999999999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112.96</v>
      </c>
      <c r="C7" s="28">
        <v>110.93</v>
      </c>
      <c r="D7" s="28">
        <v>80.31</v>
      </c>
      <c r="E7" s="28">
        <v>80.44</v>
      </c>
      <c r="F7" s="28">
        <v>95.81</v>
      </c>
      <c r="G7" s="28">
        <v>186.42</v>
      </c>
      <c r="H7" s="28">
        <v>205.58</v>
      </c>
      <c r="I7" s="28">
        <v>187.05</v>
      </c>
      <c r="J7" s="28">
        <v>192.52</v>
      </c>
      <c r="K7" s="28">
        <v>179.35</v>
      </c>
      <c r="L7" s="28">
        <v>204.2</v>
      </c>
      <c r="M7" s="28">
        <v>198</v>
      </c>
      <c r="N7" s="28">
        <v>212.66</v>
      </c>
      <c r="O7" s="28">
        <v>211</v>
      </c>
      <c r="P7" s="28">
        <v>215.5</v>
      </c>
      <c r="Q7" s="28">
        <v>234.27</v>
      </c>
      <c r="R7" s="28">
        <v>265.39</v>
      </c>
      <c r="S7" s="28">
        <v>258.47000000000003</v>
      </c>
      <c r="T7" s="28">
        <v>258.79000000000002</v>
      </c>
      <c r="U7" s="28">
        <v>240</v>
      </c>
      <c r="V7" s="28">
        <v>220</v>
      </c>
      <c r="W7" s="28">
        <v>193.26</v>
      </c>
      <c r="X7" s="28">
        <v>196.04</v>
      </c>
      <c r="Y7" s="28">
        <v>190</v>
      </c>
      <c r="Z7" s="29"/>
      <c r="AA7" s="30">
        <f>IF(SUM(B7:Z7)&lt;&gt;0,AVERAGEIF(B7:Z7,"&lt;&gt;"""),"")</f>
        <v>188.70624999999998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92.962000000000003</v>
      </c>
      <c r="I12" s="52"/>
      <c r="J12" s="52"/>
      <c r="K12" s="52"/>
      <c r="L12" s="52">
        <v>82.582999999999998</v>
      </c>
      <c r="M12" s="52">
        <v>130</v>
      </c>
      <c r="N12" s="52">
        <v>220.63400000000001</v>
      </c>
      <c r="O12" s="52">
        <v>189.10599999999999</v>
      </c>
      <c r="P12" s="52">
        <v>99.824999999999989</v>
      </c>
      <c r="Q12" s="52">
        <v>69.7</v>
      </c>
      <c r="R12" s="52">
        <v>73</v>
      </c>
      <c r="S12" s="52">
        <v>78</v>
      </c>
      <c r="T12" s="52">
        <v>77</v>
      </c>
      <c r="U12" s="52">
        <v>111.765</v>
      </c>
      <c r="V12" s="52">
        <v>83.009999999999991</v>
      </c>
      <c r="W12" s="52">
        <v>15</v>
      </c>
      <c r="X12" s="52">
        <v>61.48</v>
      </c>
      <c r="Y12" s="52">
        <v>3.8220000000000001</v>
      </c>
      <c r="Z12" s="53"/>
      <c r="AA12" s="54">
        <f t="shared" si="0"/>
        <v>1387.8870000000002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91</v>
      </c>
      <c r="R13" s="52">
        <v>91</v>
      </c>
      <c r="S13" s="52">
        <v>91</v>
      </c>
      <c r="T13" s="52">
        <v>91</v>
      </c>
      <c r="U13" s="52">
        <v>91</v>
      </c>
      <c r="V13" s="52">
        <v>80</v>
      </c>
      <c r="W13" s="52"/>
      <c r="X13" s="52"/>
      <c r="Y13" s="52"/>
      <c r="Z13" s="53"/>
      <c r="AA13" s="54">
        <f t="shared" si="0"/>
        <v>535</v>
      </c>
    </row>
    <row r="14" spans="1:27" ht="24.95" customHeight="1" x14ac:dyDescent="0.2">
      <c r="A14" s="55" t="s">
        <v>10</v>
      </c>
      <c r="B14" s="56">
        <v>6.5270000000000001</v>
      </c>
      <c r="C14" s="57">
        <v>4.6089999999999991</v>
      </c>
      <c r="D14" s="57">
        <v>6.8029999999999999</v>
      </c>
      <c r="E14" s="57">
        <v>10.686999999999999</v>
      </c>
      <c r="F14" s="57">
        <v>9.8070000000000004</v>
      </c>
      <c r="G14" s="57">
        <v>38.978000000000002</v>
      </c>
      <c r="H14" s="57">
        <v>18.166</v>
      </c>
      <c r="I14" s="57"/>
      <c r="J14" s="57"/>
      <c r="K14" s="57"/>
      <c r="L14" s="57"/>
      <c r="M14" s="57"/>
      <c r="N14" s="57">
        <v>2.3899999999999997</v>
      </c>
      <c r="O14" s="57">
        <v>1.4999999999999999E-2</v>
      </c>
      <c r="P14" s="57">
        <v>2.0720000000000001</v>
      </c>
      <c r="Q14" s="57">
        <v>9.2430000000000003</v>
      </c>
      <c r="R14" s="57">
        <v>30.666000000000004</v>
      </c>
      <c r="S14" s="57">
        <v>20.662000000000003</v>
      </c>
      <c r="T14" s="57">
        <v>21.439999999999998</v>
      </c>
      <c r="U14" s="57">
        <v>15.323999999999998</v>
      </c>
      <c r="V14" s="57">
        <v>6.5030000000000001</v>
      </c>
      <c r="W14" s="57">
        <v>0.88900000000000001</v>
      </c>
      <c r="X14" s="57">
        <v>9.7099999999999991</v>
      </c>
      <c r="Y14" s="57">
        <v>2.968</v>
      </c>
      <c r="Z14" s="58"/>
      <c r="AA14" s="59">
        <f t="shared" si="0"/>
        <v>217.459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6.5270000000000001</v>
      </c>
      <c r="C16" s="62">
        <f t="shared" ref="C16:Z16" si="1">IF(LEN(C$2)&gt;0,SUM(C10:C15),"")</f>
        <v>4.6089999999999991</v>
      </c>
      <c r="D16" s="62">
        <f t="shared" si="1"/>
        <v>6.8029999999999999</v>
      </c>
      <c r="E16" s="62">
        <f t="shared" si="1"/>
        <v>10.686999999999999</v>
      </c>
      <c r="F16" s="62">
        <f t="shared" si="1"/>
        <v>9.8070000000000004</v>
      </c>
      <c r="G16" s="62">
        <f t="shared" si="1"/>
        <v>38.978000000000002</v>
      </c>
      <c r="H16" s="62">
        <f t="shared" si="1"/>
        <v>111.128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82.582999999999998</v>
      </c>
      <c r="M16" s="62">
        <f t="shared" si="1"/>
        <v>130</v>
      </c>
      <c r="N16" s="62">
        <f t="shared" si="1"/>
        <v>223.024</v>
      </c>
      <c r="O16" s="62">
        <f t="shared" si="1"/>
        <v>189.12099999999998</v>
      </c>
      <c r="P16" s="62">
        <f t="shared" si="1"/>
        <v>101.89699999999999</v>
      </c>
      <c r="Q16" s="62">
        <f t="shared" si="1"/>
        <v>169.94299999999998</v>
      </c>
      <c r="R16" s="62">
        <f t="shared" si="1"/>
        <v>194.666</v>
      </c>
      <c r="S16" s="62">
        <f t="shared" si="1"/>
        <v>189.66200000000001</v>
      </c>
      <c r="T16" s="62">
        <f t="shared" si="1"/>
        <v>189.44</v>
      </c>
      <c r="U16" s="62">
        <f t="shared" si="1"/>
        <v>218.089</v>
      </c>
      <c r="V16" s="62">
        <f t="shared" si="1"/>
        <v>169.51299999999998</v>
      </c>
      <c r="W16" s="62">
        <f t="shared" si="1"/>
        <v>15.888999999999999</v>
      </c>
      <c r="X16" s="62">
        <f t="shared" si="1"/>
        <v>71.19</v>
      </c>
      <c r="Y16" s="62">
        <f t="shared" si="1"/>
        <v>6.79</v>
      </c>
      <c r="Z16" s="63" t="str">
        <f t="shared" si="1"/>
        <v/>
      </c>
      <c r="AA16" s="64">
        <f>SUM(AA10:AA15)</f>
        <v>2140.346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7.762999999999999</v>
      </c>
      <c r="C21" s="81">
        <v>7.9269999999999996</v>
      </c>
      <c r="D21" s="81">
        <v>5.7939999999999996</v>
      </c>
      <c r="E21" s="81">
        <v>3.254</v>
      </c>
      <c r="F21" s="81">
        <v>4.26</v>
      </c>
      <c r="G21" s="81">
        <v>14.08</v>
      </c>
      <c r="H21" s="81">
        <v>19.25</v>
      </c>
      <c r="I21" s="81">
        <v>24.850999999999999</v>
      </c>
      <c r="J21" s="81">
        <v>26.335999999999999</v>
      </c>
      <c r="K21" s="81">
        <v>34.064999999999998</v>
      </c>
      <c r="L21" s="81">
        <v>32.781999999999996</v>
      </c>
      <c r="M21" s="81">
        <v>31.535999999999998</v>
      </c>
      <c r="N21" s="81">
        <v>34.179000000000002</v>
      </c>
      <c r="O21" s="81">
        <v>24.307000000000002</v>
      </c>
      <c r="P21" s="81">
        <v>29.357000000000003</v>
      </c>
      <c r="Q21" s="81">
        <v>30.887999999999998</v>
      </c>
      <c r="R21" s="81">
        <v>17.399999999999999</v>
      </c>
      <c r="S21" s="81">
        <v>15.823</v>
      </c>
      <c r="T21" s="81">
        <v>15.708</v>
      </c>
      <c r="U21" s="81">
        <v>16.456999999999997</v>
      </c>
      <c r="V21" s="81">
        <v>10.5</v>
      </c>
      <c r="W21" s="81">
        <v>6.4509999999999996</v>
      </c>
      <c r="X21" s="81">
        <v>3.6179999999999999</v>
      </c>
      <c r="Y21" s="81">
        <v>8.5250000000000004</v>
      </c>
      <c r="Z21" s="78"/>
      <c r="AA21" s="79">
        <f t="shared" si="2"/>
        <v>425.11099999999993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7.762999999999999</v>
      </c>
      <c r="C25" s="88">
        <f t="shared" ref="C25:Z25" si="3">IF(LEN(C$2)&gt;0,SUM(C19:C24),"")</f>
        <v>7.9269999999999996</v>
      </c>
      <c r="D25" s="88">
        <f t="shared" si="3"/>
        <v>5.7939999999999996</v>
      </c>
      <c r="E25" s="88">
        <f t="shared" si="3"/>
        <v>3.254</v>
      </c>
      <c r="F25" s="88">
        <f t="shared" si="3"/>
        <v>4.26</v>
      </c>
      <c r="G25" s="88">
        <f t="shared" si="3"/>
        <v>14.08</v>
      </c>
      <c r="H25" s="88">
        <f t="shared" si="3"/>
        <v>19.25</v>
      </c>
      <c r="I25" s="88">
        <f t="shared" si="3"/>
        <v>24.850999999999999</v>
      </c>
      <c r="J25" s="88">
        <f t="shared" si="3"/>
        <v>26.335999999999999</v>
      </c>
      <c r="K25" s="88">
        <f t="shared" si="3"/>
        <v>34.064999999999998</v>
      </c>
      <c r="L25" s="88">
        <f t="shared" si="3"/>
        <v>32.781999999999996</v>
      </c>
      <c r="M25" s="88">
        <f t="shared" si="3"/>
        <v>31.535999999999998</v>
      </c>
      <c r="N25" s="88">
        <f t="shared" si="3"/>
        <v>34.179000000000002</v>
      </c>
      <c r="O25" s="88">
        <f t="shared" si="3"/>
        <v>24.307000000000002</v>
      </c>
      <c r="P25" s="88">
        <f t="shared" si="3"/>
        <v>29.357000000000003</v>
      </c>
      <c r="Q25" s="88">
        <f t="shared" si="3"/>
        <v>30.887999999999998</v>
      </c>
      <c r="R25" s="88">
        <f t="shared" si="3"/>
        <v>17.399999999999999</v>
      </c>
      <c r="S25" s="88">
        <f t="shared" si="3"/>
        <v>15.823</v>
      </c>
      <c r="T25" s="88">
        <f t="shared" si="3"/>
        <v>15.708</v>
      </c>
      <c r="U25" s="88">
        <f t="shared" si="3"/>
        <v>16.456999999999997</v>
      </c>
      <c r="V25" s="88">
        <f t="shared" si="3"/>
        <v>10.5</v>
      </c>
      <c r="W25" s="88">
        <f t="shared" si="3"/>
        <v>6.4509999999999996</v>
      </c>
      <c r="X25" s="88">
        <f t="shared" si="3"/>
        <v>3.6179999999999999</v>
      </c>
      <c r="Y25" s="88">
        <f t="shared" si="3"/>
        <v>8.5250000000000004</v>
      </c>
      <c r="Z25" s="89" t="str">
        <f t="shared" si="3"/>
        <v/>
      </c>
      <c r="AA25" s="90">
        <f>SUM(AA19:AA24)</f>
        <v>425.11099999999993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14.29</v>
      </c>
      <c r="C29" s="77">
        <v>12.536</v>
      </c>
      <c r="D29" s="77">
        <v>12.597</v>
      </c>
      <c r="E29" s="77">
        <v>13.941000000000001</v>
      </c>
      <c r="F29" s="77">
        <v>14.067</v>
      </c>
      <c r="G29" s="77">
        <v>53.058</v>
      </c>
      <c r="H29" s="77">
        <v>130.37799999999999</v>
      </c>
      <c r="I29" s="77">
        <v>24.850999999999999</v>
      </c>
      <c r="J29" s="77">
        <v>26.335999999999999</v>
      </c>
      <c r="K29" s="77">
        <v>34.064999999999998</v>
      </c>
      <c r="L29" s="77">
        <v>115.36499999999999</v>
      </c>
      <c r="M29" s="77">
        <v>161.536</v>
      </c>
      <c r="N29" s="77">
        <v>257.20299999999997</v>
      </c>
      <c r="O29" s="77">
        <v>213.428</v>
      </c>
      <c r="P29" s="77">
        <v>131.25399999999999</v>
      </c>
      <c r="Q29" s="77">
        <v>200.83099999999999</v>
      </c>
      <c r="R29" s="77">
        <v>212.066</v>
      </c>
      <c r="S29" s="77">
        <v>205.48500000000001</v>
      </c>
      <c r="T29" s="77">
        <v>205.148</v>
      </c>
      <c r="U29" s="77">
        <v>234.54599999999999</v>
      </c>
      <c r="V29" s="77">
        <v>180.01300000000001</v>
      </c>
      <c r="W29" s="77">
        <v>22.34</v>
      </c>
      <c r="X29" s="77">
        <v>74.808000000000007</v>
      </c>
      <c r="Y29" s="77">
        <v>15.315</v>
      </c>
      <c r="Z29" s="78"/>
      <c r="AA29" s="79">
        <f>SUM(B29:Z29)</f>
        <v>2565.4569999999999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14.29</v>
      </c>
      <c r="C31" s="62">
        <f t="shared" ref="C31:Z31" si="4">IF(LEN(C$2)&gt;0,SUM(C28:C30),"")</f>
        <v>12.536</v>
      </c>
      <c r="D31" s="62">
        <f t="shared" si="4"/>
        <v>12.597</v>
      </c>
      <c r="E31" s="62">
        <f t="shared" si="4"/>
        <v>13.941000000000001</v>
      </c>
      <c r="F31" s="62">
        <f t="shared" si="4"/>
        <v>14.067</v>
      </c>
      <c r="G31" s="62">
        <f t="shared" si="4"/>
        <v>53.058</v>
      </c>
      <c r="H31" s="62">
        <f t="shared" si="4"/>
        <v>130.37799999999999</v>
      </c>
      <c r="I31" s="62">
        <f t="shared" si="4"/>
        <v>24.850999999999999</v>
      </c>
      <c r="J31" s="62">
        <f t="shared" si="4"/>
        <v>26.335999999999999</v>
      </c>
      <c r="K31" s="62">
        <f t="shared" si="4"/>
        <v>34.064999999999998</v>
      </c>
      <c r="L31" s="62">
        <f t="shared" si="4"/>
        <v>115.36499999999999</v>
      </c>
      <c r="M31" s="62">
        <f t="shared" si="4"/>
        <v>161.536</v>
      </c>
      <c r="N31" s="62">
        <f t="shared" si="4"/>
        <v>257.20299999999997</v>
      </c>
      <c r="O31" s="62">
        <f t="shared" si="4"/>
        <v>213.428</v>
      </c>
      <c r="P31" s="62">
        <f t="shared" si="4"/>
        <v>131.25399999999999</v>
      </c>
      <c r="Q31" s="62">
        <f t="shared" si="4"/>
        <v>200.83099999999999</v>
      </c>
      <c r="R31" s="62">
        <f t="shared" si="4"/>
        <v>212.066</v>
      </c>
      <c r="S31" s="62">
        <f t="shared" si="4"/>
        <v>205.48500000000001</v>
      </c>
      <c r="T31" s="62">
        <f t="shared" si="4"/>
        <v>205.148</v>
      </c>
      <c r="U31" s="62">
        <f t="shared" si="4"/>
        <v>234.54599999999999</v>
      </c>
      <c r="V31" s="62">
        <f t="shared" si="4"/>
        <v>180.01300000000001</v>
      </c>
      <c r="W31" s="62">
        <f t="shared" si="4"/>
        <v>22.34</v>
      </c>
      <c r="X31" s="62">
        <f t="shared" si="4"/>
        <v>74.808000000000007</v>
      </c>
      <c r="Y31" s="62">
        <f t="shared" si="4"/>
        <v>15.315</v>
      </c>
      <c r="Z31" s="63" t="str">
        <f t="shared" si="4"/>
        <v/>
      </c>
      <c r="AA31" s="64">
        <f>SUM(AA28:AA30)</f>
        <v>2565.4569999999999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14.29</v>
      </c>
      <c r="C51" s="88">
        <f t="shared" si="10"/>
        <v>12.535999999999998</v>
      </c>
      <c r="D51" s="88">
        <f t="shared" si="10"/>
        <v>12.597</v>
      </c>
      <c r="E51" s="88">
        <f t="shared" si="10"/>
        <v>13.940999999999999</v>
      </c>
      <c r="F51" s="88">
        <f t="shared" si="10"/>
        <v>14.067</v>
      </c>
      <c r="G51" s="88">
        <f t="shared" si="10"/>
        <v>53.058</v>
      </c>
      <c r="H51" s="88">
        <f t="shared" si="10"/>
        <v>130.37799999999999</v>
      </c>
      <c r="I51" s="88">
        <f t="shared" si="10"/>
        <v>24.850999999999999</v>
      </c>
      <c r="J51" s="88">
        <f t="shared" si="10"/>
        <v>26.335999999999999</v>
      </c>
      <c r="K51" s="88">
        <f t="shared" si="10"/>
        <v>34.064999999999998</v>
      </c>
      <c r="L51" s="88">
        <f t="shared" si="10"/>
        <v>115.36499999999999</v>
      </c>
      <c r="M51" s="88">
        <f t="shared" si="10"/>
        <v>161.536</v>
      </c>
      <c r="N51" s="88">
        <f t="shared" si="10"/>
        <v>257.20299999999997</v>
      </c>
      <c r="O51" s="88">
        <f t="shared" si="10"/>
        <v>213.428</v>
      </c>
      <c r="P51" s="88">
        <f t="shared" si="10"/>
        <v>131.25399999999999</v>
      </c>
      <c r="Q51" s="88">
        <f t="shared" si="10"/>
        <v>200.83099999999999</v>
      </c>
      <c r="R51" s="88">
        <f t="shared" si="10"/>
        <v>212.066</v>
      </c>
      <c r="S51" s="88">
        <f t="shared" si="10"/>
        <v>205.48500000000001</v>
      </c>
      <c r="T51" s="88">
        <f t="shared" si="10"/>
        <v>205.148</v>
      </c>
      <c r="U51" s="88">
        <f t="shared" si="10"/>
        <v>234.54599999999999</v>
      </c>
      <c r="V51" s="88">
        <f t="shared" si="10"/>
        <v>180.01299999999998</v>
      </c>
      <c r="W51" s="88">
        <f t="shared" si="10"/>
        <v>22.34</v>
      </c>
      <c r="X51" s="88">
        <f t="shared" si="10"/>
        <v>74.807999999999993</v>
      </c>
      <c r="Y51" s="88">
        <f t="shared" si="10"/>
        <v>15.315000000000001</v>
      </c>
      <c r="Z51" s="89" t="str">
        <f t="shared" si="10"/>
        <v/>
      </c>
      <c r="AA51" s="105">
        <f>SUM(B51:Z51)</f>
        <v>2565.4569999999999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14.29</v>
      </c>
      <c r="C4" s="18">
        <v>12.536</v>
      </c>
      <c r="D4" s="18">
        <v>12.597000000000001</v>
      </c>
      <c r="E4" s="18">
        <v>13.941000000000001</v>
      </c>
      <c r="F4" s="18">
        <v>14.067</v>
      </c>
      <c r="G4" s="18">
        <v>53.032999999999994</v>
      </c>
      <c r="H4" s="18">
        <v>130.38999999999999</v>
      </c>
      <c r="I4" s="18">
        <v>24.850999999999999</v>
      </c>
      <c r="J4" s="18">
        <v>26.335999999999999</v>
      </c>
      <c r="K4" s="18">
        <v>34.065000000000005</v>
      </c>
      <c r="L4" s="18">
        <v>115.392</v>
      </c>
      <c r="M4" s="18">
        <v>161.566</v>
      </c>
      <c r="N4" s="18">
        <v>257.185</v>
      </c>
      <c r="O4" s="18">
        <v>213.446</v>
      </c>
      <c r="P4" s="18">
        <v>131.233</v>
      </c>
      <c r="Q4" s="18">
        <v>200.85000000000002</v>
      </c>
      <c r="R4" s="18">
        <v>212.04900000000001</v>
      </c>
      <c r="S4" s="18">
        <v>205.48999999999998</v>
      </c>
      <c r="T4" s="18">
        <v>205.191</v>
      </c>
      <c r="U4" s="18">
        <v>234.52799999999999</v>
      </c>
      <c r="V4" s="18">
        <v>180.05</v>
      </c>
      <c r="W4" s="18">
        <v>22.34</v>
      </c>
      <c r="X4" s="18">
        <v>74.787000000000006</v>
      </c>
      <c r="Y4" s="18">
        <v>15.315</v>
      </c>
      <c r="Z4" s="19"/>
      <c r="AA4" s="20">
        <f>SUM(B4:Z4)</f>
        <v>2565.5279999999998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112.96</v>
      </c>
      <c r="C7" s="28">
        <v>110.93</v>
      </c>
      <c r="D7" s="28">
        <v>80.31</v>
      </c>
      <c r="E7" s="28">
        <v>80.44</v>
      </c>
      <c r="F7" s="28">
        <v>95.81</v>
      </c>
      <c r="G7" s="28">
        <v>186.42</v>
      </c>
      <c r="H7" s="28">
        <v>205.58</v>
      </c>
      <c r="I7" s="28">
        <v>187.05</v>
      </c>
      <c r="J7" s="28">
        <v>192.52</v>
      </c>
      <c r="K7" s="28">
        <v>179.35</v>
      </c>
      <c r="L7" s="28">
        <v>204.2</v>
      </c>
      <c r="M7" s="28">
        <v>198</v>
      </c>
      <c r="N7" s="28">
        <v>212.66</v>
      </c>
      <c r="O7" s="28">
        <v>211</v>
      </c>
      <c r="P7" s="28">
        <v>215.5</v>
      </c>
      <c r="Q7" s="28">
        <v>234.27</v>
      </c>
      <c r="R7" s="28">
        <v>265.39</v>
      </c>
      <c r="S7" s="28">
        <v>258.47000000000003</v>
      </c>
      <c r="T7" s="28">
        <v>258.79000000000002</v>
      </c>
      <c r="U7" s="28">
        <v>240</v>
      </c>
      <c r="V7" s="28">
        <v>220</v>
      </c>
      <c r="W7" s="28">
        <v>193.26</v>
      </c>
      <c r="X7" s="28">
        <v>196.04</v>
      </c>
      <c r="Y7" s="28">
        <v>190</v>
      </c>
      <c r="Z7" s="29"/>
      <c r="AA7" s="30">
        <f>IF(SUM(B7:Z7)&lt;&gt;0,AVERAGEIF(B7:Z7,"&lt;&gt;"""),"")</f>
        <v>188.70624999999998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82.582999999999998</v>
      </c>
      <c r="M12" s="52">
        <v>130</v>
      </c>
      <c r="N12" s="52">
        <v>170</v>
      </c>
      <c r="O12" s="52">
        <v>150</v>
      </c>
      <c r="P12" s="52">
        <v>45.985999999999997</v>
      </c>
      <c r="Q12" s="52">
        <v>91</v>
      </c>
      <c r="R12" s="52">
        <v>91</v>
      </c>
      <c r="S12" s="52">
        <v>91</v>
      </c>
      <c r="T12" s="52">
        <v>91</v>
      </c>
      <c r="U12" s="52">
        <v>91</v>
      </c>
      <c r="V12" s="52">
        <v>80</v>
      </c>
      <c r="W12" s="52"/>
      <c r="X12" s="52"/>
      <c r="Y12" s="52"/>
      <c r="Z12" s="53"/>
      <c r="AA12" s="54">
        <f t="shared" si="0"/>
        <v>1113.569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10.398</v>
      </c>
      <c r="J14" s="57">
        <v>13.866999999999999</v>
      </c>
      <c r="K14" s="57">
        <v>19.816000000000003</v>
      </c>
      <c r="L14" s="57">
        <v>13.959</v>
      </c>
      <c r="M14" s="57">
        <v>11.237</v>
      </c>
      <c r="N14" s="57"/>
      <c r="O14" s="57">
        <v>4.9769999999999994</v>
      </c>
      <c r="P14" s="57">
        <v>2.2410000000000001</v>
      </c>
      <c r="Q14" s="57"/>
      <c r="R14" s="57"/>
      <c r="S14" s="57"/>
      <c r="T14" s="57"/>
      <c r="U14" s="57"/>
      <c r="V14" s="57"/>
      <c r="W14" s="57">
        <v>6.5570000000000004</v>
      </c>
      <c r="X14" s="57"/>
      <c r="Y14" s="57">
        <v>2.0720000000000001</v>
      </c>
      <c r="Z14" s="58"/>
      <c r="AA14" s="59">
        <f t="shared" si="0"/>
        <v>85.124000000000009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10.398</v>
      </c>
      <c r="J16" s="62">
        <f t="shared" si="1"/>
        <v>13.866999999999999</v>
      </c>
      <c r="K16" s="62">
        <f t="shared" si="1"/>
        <v>19.816000000000003</v>
      </c>
      <c r="L16" s="62">
        <f t="shared" si="1"/>
        <v>96.542000000000002</v>
      </c>
      <c r="M16" s="62">
        <f t="shared" si="1"/>
        <v>141.23699999999999</v>
      </c>
      <c r="N16" s="62">
        <f t="shared" si="1"/>
        <v>170</v>
      </c>
      <c r="O16" s="62">
        <f t="shared" si="1"/>
        <v>154.977</v>
      </c>
      <c r="P16" s="62">
        <f t="shared" si="1"/>
        <v>48.226999999999997</v>
      </c>
      <c r="Q16" s="62">
        <f t="shared" si="1"/>
        <v>91</v>
      </c>
      <c r="R16" s="62">
        <f t="shared" si="1"/>
        <v>91</v>
      </c>
      <c r="S16" s="62">
        <f t="shared" si="1"/>
        <v>91</v>
      </c>
      <c r="T16" s="62">
        <f t="shared" si="1"/>
        <v>91</v>
      </c>
      <c r="U16" s="62">
        <f t="shared" si="1"/>
        <v>91</v>
      </c>
      <c r="V16" s="62">
        <f t="shared" si="1"/>
        <v>80</v>
      </c>
      <c r="W16" s="62">
        <f t="shared" si="1"/>
        <v>6.5570000000000004</v>
      </c>
      <c r="X16" s="62">
        <f t="shared" si="1"/>
        <v>0</v>
      </c>
      <c r="Y16" s="62">
        <f t="shared" si="1"/>
        <v>2.0720000000000001</v>
      </c>
      <c r="Z16" s="63" t="str">
        <f t="shared" si="1"/>
        <v/>
      </c>
      <c r="AA16" s="64">
        <f>SUM(AA10:AA15)</f>
        <v>1198.693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6.02</v>
      </c>
      <c r="C20" s="77">
        <v>5.0229999999999997</v>
      </c>
      <c r="D20" s="77">
        <v>5.0309999999999997</v>
      </c>
      <c r="E20" s="77">
        <v>5.0179999999999998</v>
      </c>
      <c r="F20" s="77">
        <v>5.109</v>
      </c>
      <c r="G20" s="77">
        <v>0.23300000000000001</v>
      </c>
      <c r="H20" s="77">
        <v>5.3929999999999998</v>
      </c>
      <c r="I20" s="77">
        <v>7.5019999999999998</v>
      </c>
      <c r="J20" s="77">
        <v>5.5190000000000001</v>
      </c>
      <c r="K20" s="77">
        <v>7.5149999999999997</v>
      </c>
      <c r="L20" s="77">
        <v>5.6979999999999995</v>
      </c>
      <c r="M20" s="77">
        <v>5.5369999999999999</v>
      </c>
      <c r="N20" s="77">
        <v>5.6139999999999999</v>
      </c>
      <c r="O20" s="77">
        <v>5.5140000000000002</v>
      </c>
      <c r="P20" s="77">
        <v>5.5220000000000002</v>
      </c>
      <c r="Q20" s="77">
        <v>7.5090000000000003</v>
      </c>
      <c r="R20" s="77">
        <v>6.6129999999999995</v>
      </c>
      <c r="S20" s="77">
        <v>7.5060000000000002</v>
      </c>
      <c r="T20" s="77">
        <v>7.4930000000000003</v>
      </c>
      <c r="U20" s="77">
        <v>7.3529999999999998</v>
      </c>
      <c r="V20" s="77">
        <v>7.2990000000000004</v>
      </c>
      <c r="W20" s="77">
        <v>3.2890000000000001</v>
      </c>
      <c r="X20" s="77">
        <v>3.27</v>
      </c>
      <c r="Y20" s="77">
        <v>3.274</v>
      </c>
      <c r="Z20" s="78"/>
      <c r="AA20" s="79">
        <f t="shared" si="2"/>
        <v>133.85400000000001</v>
      </c>
    </row>
    <row r="21" spans="1:27" ht="24.95" customHeight="1" x14ac:dyDescent="0.2">
      <c r="A21" s="75" t="s">
        <v>16</v>
      </c>
      <c r="B21" s="80">
        <v>8.27</v>
      </c>
      <c r="C21" s="81">
        <v>7.5129999999999999</v>
      </c>
      <c r="D21" s="81">
        <v>7.5660000000000007</v>
      </c>
      <c r="E21" s="81">
        <v>8.923</v>
      </c>
      <c r="F21" s="81">
        <v>8.9580000000000002</v>
      </c>
      <c r="G21" s="81"/>
      <c r="H21" s="81">
        <v>7.2969999999999997</v>
      </c>
      <c r="I21" s="81">
        <v>6.9509999999999996</v>
      </c>
      <c r="J21" s="81">
        <v>6.95</v>
      </c>
      <c r="K21" s="81">
        <v>6.734</v>
      </c>
      <c r="L21" s="81">
        <v>7.3520000000000003</v>
      </c>
      <c r="M21" s="81">
        <v>7.6919999999999993</v>
      </c>
      <c r="N21" s="81">
        <v>7.7709999999999999</v>
      </c>
      <c r="O21" s="81">
        <v>8.2550000000000008</v>
      </c>
      <c r="P21" s="81">
        <v>7.3840000000000003</v>
      </c>
      <c r="Q21" s="81">
        <v>7.3410000000000002</v>
      </c>
      <c r="R21" s="81">
        <v>1.9359999999999999</v>
      </c>
      <c r="S21" s="81">
        <v>12.284000000000001</v>
      </c>
      <c r="T21" s="81">
        <v>8.8979999999999997</v>
      </c>
      <c r="U21" s="81">
        <v>7.5750000000000002</v>
      </c>
      <c r="V21" s="81">
        <v>9.9509999999999987</v>
      </c>
      <c r="W21" s="81">
        <v>12.494</v>
      </c>
      <c r="X21" s="81">
        <v>9.4169999999999998</v>
      </c>
      <c r="Y21" s="81">
        <v>9.9689999999999994</v>
      </c>
      <c r="Z21" s="78"/>
      <c r="AA21" s="79">
        <f t="shared" si="2"/>
        <v>187.48099999999994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14.29</v>
      </c>
      <c r="C25" s="88">
        <f t="shared" si="3"/>
        <v>12.536</v>
      </c>
      <c r="D25" s="88">
        <f t="shared" si="3"/>
        <v>12.597000000000001</v>
      </c>
      <c r="E25" s="88">
        <f t="shared" si="3"/>
        <v>13.940999999999999</v>
      </c>
      <c r="F25" s="88">
        <f t="shared" si="3"/>
        <v>14.067</v>
      </c>
      <c r="G25" s="88">
        <f t="shared" si="3"/>
        <v>0.23300000000000001</v>
      </c>
      <c r="H25" s="88">
        <f t="shared" si="3"/>
        <v>12.69</v>
      </c>
      <c r="I25" s="88">
        <f t="shared" si="3"/>
        <v>14.452999999999999</v>
      </c>
      <c r="J25" s="88">
        <f t="shared" si="3"/>
        <v>12.469000000000001</v>
      </c>
      <c r="K25" s="88">
        <f t="shared" si="3"/>
        <v>14.248999999999999</v>
      </c>
      <c r="L25" s="88">
        <f t="shared" si="3"/>
        <v>13.05</v>
      </c>
      <c r="M25" s="88">
        <f t="shared" si="3"/>
        <v>13.228999999999999</v>
      </c>
      <c r="N25" s="88">
        <f t="shared" si="3"/>
        <v>13.385</v>
      </c>
      <c r="O25" s="88">
        <f t="shared" si="3"/>
        <v>13.769000000000002</v>
      </c>
      <c r="P25" s="88">
        <f t="shared" si="3"/>
        <v>12.906000000000001</v>
      </c>
      <c r="Q25" s="88">
        <f t="shared" si="3"/>
        <v>14.850000000000001</v>
      </c>
      <c r="R25" s="88">
        <f t="shared" si="3"/>
        <v>8.5489999999999995</v>
      </c>
      <c r="S25" s="88">
        <f t="shared" si="3"/>
        <v>19.79</v>
      </c>
      <c r="T25" s="88">
        <f t="shared" si="3"/>
        <v>16.390999999999998</v>
      </c>
      <c r="U25" s="88">
        <f t="shared" si="3"/>
        <v>14.928000000000001</v>
      </c>
      <c r="V25" s="88">
        <f t="shared" si="3"/>
        <v>17.25</v>
      </c>
      <c r="W25" s="88">
        <f t="shared" si="3"/>
        <v>15.782999999999999</v>
      </c>
      <c r="X25" s="88">
        <f t="shared" si="3"/>
        <v>12.686999999999999</v>
      </c>
      <c r="Y25" s="88">
        <f t="shared" si="3"/>
        <v>13.242999999999999</v>
      </c>
      <c r="Z25" s="89">
        <f t="shared" si="3"/>
        <v>0</v>
      </c>
      <c r="AA25" s="90">
        <f t="shared" si="3"/>
        <v>321.33499999999992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14.29</v>
      </c>
      <c r="C29" s="77">
        <v>12.536</v>
      </c>
      <c r="D29" s="77">
        <v>12.597</v>
      </c>
      <c r="E29" s="77">
        <v>13.941000000000001</v>
      </c>
      <c r="F29" s="77">
        <v>14.067</v>
      </c>
      <c r="G29" s="77">
        <v>0.23300000000000001</v>
      </c>
      <c r="H29" s="77">
        <v>12.69</v>
      </c>
      <c r="I29" s="77">
        <v>24.850999999999999</v>
      </c>
      <c r="J29" s="77">
        <v>26.335999999999999</v>
      </c>
      <c r="K29" s="77">
        <v>34.064999999999998</v>
      </c>
      <c r="L29" s="77">
        <v>109.592</v>
      </c>
      <c r="M29" s="77">
        <v>154.46600000000001</v>
      </c>
      <c r="N29" s="77">
        <v>183.38499999999999</v>
      </c>
      <c r="O29" s="77">
        <v>168.74600000000001</v>
      </c>
      <c r="P29" s="77">
        <v>61.133000000000003</v>
      </c>
      <c r="Q29" s="77">
        <v>105.85</v>
      </c>
      <c r="R29" s="77">
        <v>99.549000000000007</v>
      </c>
      <c r="S29" s="77">
        <v>110.79</v>
      </c>
      <c r="T29" s="77">
        <v>107.39100000000001</v>
      </c>
      <c r="U29" s="77">
        <v>105.928</v>
      </c>
      <c r="V29" s="77">
        <v>97.25</v>
      </c>
      <c r="W29" s="77">
        <v>22.34</v>
      </c>
      <c r="X29" s="77">
        <v>12.686999999999999</v>
      </c>
      <c r="Y29" s="77">
        <v>15.315</v>
      </c>
      <c r="Z29" s="78"/>
      <c r="AA29" s="79">
        <f>SUM(B29:Z29)</f>
        <v>1520.028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14.29</v>
      </c>
      <c r="C31" s="62">
        <f t="shared" si="4"/>
        <v>12.536</v>
      </c>
      <c r="D31" s="62">
        <f t="shared" si="4"/>
        <v>12.597</v>
      </c>
      <c r="E31" s="62">
        <f t="shared" si="4"/>
        <v>13.941000000000001</v>
      </c>
      <c r="F31" s="62">
        <f t="shared" si="4"/>
        <v>14.067</v>
      </c>
      <c r="G31" s="62">
        <f t="shared" si="4"/>
        <v>0.23300000000000001</v>
      </c>
      <c r="H31" s="62">
        <f t="shared" si="4"/>
        <v>12.69</v>
      </c>
      <c r="I31" s="62">
        <f t="shared" si="4"/>
        <v>24.850999999999999</v>
      </c>
      <c r="J31" s="62">
        <f t="shared" si="4"/>
        <v>26.335999999999999</v>
      </c>
      <c r="K31" s="62">
        <f t="shared" si="4"/>
        <v>34.064999999999998</v>
      </c>
      <c r="L31" s="62">
        <f t="shared" si="4"/>
        <v>109.592</v>
      </c>
      <c r="M31" s="62">
        <f t="shared" si="4"/>
        <v>154.46600000000001</v>
      </c>
      <c r="N31" s="62">
        <f t="shared" si="4"/>
        <v>183.38499999999999</v>
      </c>
      <c r="O31" s="62">
        <f t="shared" si="4"/>
        <v>168.74600000000001</v>
      </c>
      <c r="P31" s="62">
        <f t="shared" si="4"/>
        <v>61.133000000000003</v>
      </c>
      <c r="Q31" s="62">
        <f t="shared" si="4"/>
        <v>105.85</v>
      </c>
      <c r="R31" s="62">
        <f t="shared" si="4"/>
        <v>99.549000000000007</v>
      </c>
      <c r="S31" s="62">
        <f t="shared" si="4"/>
        <v>110.79</v>
      </c>
      <c r="T31" s="62">
        <f t="shared" si="4"/>
        <v>107.39100000000001</v>
      </c>
      <c r="U31" s="62">
        <f t="shared" si="4"/>
        <v>105.928</v>
      </c>
      <c r="V31" s="62">
        <f t="shared" si="4"/>
        <v>97.25</v>
      </c>
      <c r="W31" s="62">
        <f t="shared" si="4"/>
        <v>22.34</v>
      </c>
      <c r="X31" s="62">
        <f t="shared" si="4"/>
        <v>12.686999999999999</v>
      </c>
      <c r="Y31" s="62">
        <f t="shared" si="4"/>
        <v>15.315</v>
      </c>
      <c r="Z31" s="63">
        <f t="shared" si="4"/>
        <v>0</v>
      </c>
      <c r="AA31" s="64">
        <f t="shared" si="4"/>
        <v>1520.028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52.8</v>
      </c>
      <c r="H38" s="99">
        <v>117.7</v>
      </c>
      <c r="I38" s="99"/>
      <c r="J38" s="99"/>
      <c r="K38" s="99"/>
      <c r="L38" s="99">
        <v>5.8</v>
      </c>
      <c r="M38" s="99">
        <v>7.1</v>
      </c>
      <c r="N38" s="99">
        <v>73.8</v>
      </c>
      <c r="O38" s="99">
        <v>44.7</v>
      </c>
      <c r="P38" s="99">
        <v>70.099999999999994</v>
      </c>
      <c r="Q38" s="99">
        <v>95</v>
      </c>
      <c r="R38" s="99">
        <v>112.5</v>
      </c>
      <c r="S38" s="99">
        <v>94.7</v>
      </c>
      <c r="T38" s="99">
        <v>97.8</v>
      </c>
      <c r="U38" s="99">
        <v>128.6</v>
      </c>
      <c r="V38" s="99">
        <v>82.8</v>
      </c>
      <c r="W38" s="99"/>
      <c r="X38" s="99">
        <v>62.1</v>
      </c>
      <c r="Y38" s="99"/>
      <c r="Z38" s="100"/>
      <c r="AA38" s="79">
        <f t="shared" si="5"/>
        <v>1045.5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52.8</v>
      </c>
      <c r="H39" s="88">
        <f t="shared" si="6"/>
        <v>117.7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5.8</v>
      </c>
      <c r="M39" s="88">
        <f t="shared" si="6"/>
        <v>7.1</v>
      </c>
      <c r="N39" s="88">
        <f t="shared" si="6"/>
        <v>73.8</v>
      </c>
      <c r="O39" s="88">
        <f t="shared" si="6"/>
        <v>44.7</v>
      </c>
      <c r="P39" s="88">
        <f t="shared" si="6"/>
        <v>70.099999999999994</v>
      </c>
      <c r="Q39" s="88">
        <f t="shared" si="6"/>
        <v>95</v>
      </c>
      <c r="R39" s="88">
        <f t="shared" si="6"/>
        <v>112.5</v>
      </c>
      <c r="S39" s="88">
        <f t="shared" si="6"/>
        <v>94.7</v>
      </c>
      <c r="T39" s="88">
        <f t="shared" si="6"/>
        <v>97.8</v>
      </c>
      <c r="U39" s="88">
        <f t="shared" si="6"/>
        <v>128.6</v>
      </c>
      <c r="V39" s="88">
        <f t="shared" si="6"/>
        <v>82.8</v>
      </c>
      <c r="W39" s="88">
        <f t="shared" si="6"/>
        <v>0</v>
      </c>
      <c r="X39" s="88">
        <f t="shared" si="6"/>
        <v>62.1</v>
      </c>
      <c r="Y39" s="88">
        <f t="shared" si="6"/>
        <v>0</v>
      </c>
      <c r="Z39" s="89">
        <f t="shared" si="6"/>
        <v>0</v>
      </c>
      <c r="AA39" s="90">
        <f t="shared" si="5"/>
        <v>1045.5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52.8</v>
      </c>
      <c r="H46" s="99">
        <v>117.7</v>
      </c>
      <c r="I46" s="99"/>
      <c r="J46" s="99"/>
      <c r="K46" s="99"/>
      <c r="L46" s="99">
        <v>5.8</v>
      </c>
      <c r="M46" s="99">
        <v>7.1</v>
      </c>
      <c r="N46" s="99">
        <v>73.8</v>
      </c>
      <c r="O46" s="99">
        <v>44.7</v>
      </c>
      <c r="P46" s="99">
        <v>70.099999999999994</v>
      </c>
      <c r="Q46" s="99">
        <v>95</v>
      </c>
      <c r="R46" s="99">
        <v>112.5</v>
      </c>
      <c r="S46" s="99">
        <v>94.7</v>
      </c>
      <c r="T46" s="99">
        <v>97.8</v>
      </c>
      <c r="U46" s="99">
        <v>128.6</v>
      </c>
      <c r="V46" s="99">
        <v>82.8</v>
      </c>
      <c r="W46" s="99"/>
      <c r="X46" s="99">
        <v>62.1</v>
      </c>
      <c r="Y46" s="99"/>
      <c r="Z46" s="100"/>
      <c r="AA46" s="79">
        <f t="shared" si="7"/>
        <v>1045.5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52.8</v>
      </c>
      <c r="H48" s="88">
        <f t="shared" si="8"/>
        <v>117.7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5.8</v>
      </c>
      <c r="M48" s="88">
        <f t="shared" si="8"/>
        <v>7.1</v>
      </c>
      <c r="N48" s="88">
        <f t="shared" si="8"/>
        <v>73.8</v>
      </c>
      <c r="O48" s="88">
        <f t="shared" si="8"/>
        <v>44.7</v>
      </c>
      <c r="P48" s="88">
        <f t="shared" si="8"/>
        <v>70.099999999999994</v>
      </c>
      <c r="Q48" s="88">
        <f t="shared" si="8"/>
        <v>95</v>
      </c>
      <c r="R48" s="88">
        <f t="shared" si="8"/>
        <v>112.5</v>
      </c>
      <c r="S48" s="88">
        <f t="shared" si="8"/>
        <v>94.7</v>
      </c>
      <c r="T48" s="88">
        <f t="shared" si="8"/>
        <v>97.8</v>
      </c>
      <c r="U48" s="88">
        <f t="shared" si="8"/>
        <v>128.6</v>
      </c>
      <c r="V48" s="88">
        <f t="shared" si="8"/>
        <v>82.8</v>
      </c>
      <c r="W48" s="88">
        <f t="shared" si="8"/>
        <v>0</v>
      </c>
      <c r="X48" s="88">
        <f t="shared" si="8"/>
        <v>62.1</v>
      </c>
      <c r="Y48" s="88">
        <f t="shared" si="8"/>
        <v>0</v>
      </c>
      <c r="Z48" s="89">
        <f t="shared" si="8"/>
        <v>0</v>
      </c>
      <c r="AA48" s="90">
        <f t="shared" si="7"/>
        <v>1045.5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14.29</v>
      </c>
      <c r="C51" s="88">
        <f t="shared" si="10"/>
        <v>12.536</v>
      </c>
      <c r="D51" s="88">
        <f t="shared" si="10"/>
        <v>12.597000000000001</v>
      </c>
      <c r="E51" s="88">
        <f t="shared" si="10"/>
        <v>13.940999999999999</v>
      </c>
      <c r="F51" s="88">
        <f t="shared" si="10"/>
        <v>14.067</v>
      </c>
      <c r="G51" s="88">
        <f t="shared" si="10"/>
        <v>53.032999999999994</v>
      </c>
      <c r="H51" s="88">
        <f t="shared" si="10"/>
        <v>130.39000000000001</v>
      </c>
      <c r="I51" s="88">
        <f t="shared" si="10"/>
        <v>24.850999999999999</v>
      </c>
      <c r="J51" s="88">
        <f t="shared" si="10"/>
        <v>26.335999999999999</v>
      </c>
      <c r="K51" s="88">
        <f t="shared" si="10"/>
        <v>34.064999999999998</v>
      </c>
      <c r="L51" s="88">
        <f t="shared" si="10"/>
        <v>115.392</v>
      </c>
      <c r="M51" s="88">
        <f t="shared" si="10"/>
        <v>161.566</v>
      </c>
      <c r="N51" s="88">
        <f t="shared" si="10"/>
        <v>257.185</v>
      </c>
      <c r="O51" s="88">
        <f t="shared" si="10"/>
        <v>213.44600000000003</v>
      </c>
      <c r="P51" s="88">
        <f t="shared" si="10"/>
        <v>131.233</v>
      </c>
      <c r="Q51" s="88">
        <f t="shared" si="10"/>
        <v>200.85</v>
      </c>
      <c r="R51" s="88">
        <f t="shared" si="10"/>
        <v>212.04900000000001</v>
      </c>
      <c r="S51" s="88">
        <f t="shared" si="10"/>
        <v>205.49</v>
      </c>
      <c r="T51" s="88">
        <f t="shared" si="10"/>
        <v>205.19099999999997</v>
      </c>
      <c r="U51" s="88">
        <f t="shared" si="10"/>
        <v>234.52799999999999</v>
      </c>
      <c r="V51" s="88">
        <f t="shared" si="10"/>
        <v>180.05</v>
      </c>
      <c r="W51" s="88">
        <f t="shared" si="10"/>
        <v>22.34</v>
      </c>
      <c r="X51" s="88">
        <f t="shared" si="10"/>
        <v>74.787000000000006</v>
      </c>
      <c r="Y51" s="88">
        <f t="shared" si="10"/>
        <v>15.314999999999998</v>
      </c>
      <c r="Z51" s="89">
        <f t="shared" si="10"/>
        <v>0</v>
      </c>
      <c r="AA51" s="105">
        <f>SUM(B51:Z51)</f>
        <v>2565.5280000000002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52.8</v>
      </c>
      <c r="H4" s="18">
        <v>117.7</v>
      </c>
      <c r="I4" s="18"/>
      <c r="J4" s="18"/>
      <c r="K4" s="18"/>
      <c r="L4" s="18">
        <v>5.8</v>
      </c>
      <c r="M4" s="18">
        <v>7.1</v>
      </c>
      <c r="N4" s="18">
        <v>73.8</v>
      </c>
      <c r="O4" s="18">
        <v>44.7</v>
      </c>
      <c r="P4" s="18">
        <v>70.099999999999994</v>
      </c>
      <c r="Q4" s="18">
        <v>95</v>
      </c>
      <c r="R4" s="18">
        <v>112.5</v>
      </c>
      <c r="S4" s="18">
        <v>94.7</v>
      </c>
      <c r="T4" s="18">
        <v>97.8</v>
      </c>
      <c r="U4" s="18">
        <v>128.6</v>
      </c>
      <c r="V4" s="18">
        <v>82.8</v>
      </c>
      <c r="W4" s="18"/>
      <c r="X4" s="18">
        <v>62.1</v>
      </c>
      <c r="Y4" s="18"/>
      <c r="Z4" s="19"/>
      <c r="AA4" s="112">
        <f>SUM(B4:Z4)</f>
        <v>1045.5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112.96</v>
      </c>
      <c r="C7" s="118">
        <v>110.93</v>
      </c>
      <c r="D7" s="118">
        <v>80.31</v>
      </c>
      <c r="E7" s="118">
        <v>80.44</v>
      </c>
      <c r="F7" s="118">
        <v>95.81</v>
      </c>
      <c r="G7" s="118">
        <v>186.42</v>
      </c>
      <c r="H7" s="118">
        <v>205.58</v>
      </c>
      <c r="I7" s="118">
        <v>187.05</v>
      </c>
      <c r="J7" s="118">
        <v>192.52</v>
      </c>
      <c r="K7" s="118">
        <v>179.35</v>
      </c>
      <c r="L7" s="118">
        <v>204.2</v>
      </c>
      <c r="M7" s="118">
        <v>198</v>
      </c>
      <c r="N7" s="118">
        <v>212.66</v>
      </c>
      <c r="O7" s="118">
        <v>211</v>
      </c>
      <c r="P7" s="118">
        <v>215.5</v>
      </c>
      <c r="Q7" s="118">
        <v>234.27</v>
      </c>
      <c r="R7" s="118">
        <v>265.39</v>
      </c>
      <c r="S7" s="118">
        <v>258.47000000000003</v>
      </c>
      <c r="T7" s="118">
        <v>258.79000000000002</v>
      </c>
      <c r="U7" s="118">
        <v>240</v>
      </c>
      <c r="V7" s="118">
        <v>220</v>
      </c>
      <c r="W7" s="118">
        <v>193.26</v>
      </c>
      <c r="X7" s="118">
        <v>196.04</v>
      </c>
      <c r="Y7" s="118">
        <v>190</v>
      </c>
      <c r="Z7" s="119"/>
      <c r="AA7" s="120">
        <f>IF(SUM(B7:Z7)&lt;&gt;0,AVERAGEIF(B7:Z7,"&lt;&gt;"""),"")</f>
        <v>188.70624999999998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52.8</v>
      </c>
      <c r="H23" s="134">
        <v>117.7</v>
      </c>
      <c r="I23" s="134"/>
      <c r="J23" s="134"/>
      <c r="K23" s="134"/>
      <c r="L23" s="134">
        <v>5.8</v>
      </c>
      <c r="M23" s="134">
        <v>7.1</v>
      </c>
      <c r="N23" s="134">
        <v>73.8</v>
      </c>
      <c r="O23" s="134">
        <v>44.7</v>
      </c>
      <c r="P23" s="134">
        <v>70.099999999999994</v>
      </c>
      <c r="Q23" s="134">
        <v>95</v>
      </c>
      <c r="R23" s="134">
        <v>112.5</v>
      </c>
      <c r="S23" s="134">
        <v>94.7</v>
      </c>
      <c r="T23" s="134">
        <v>97.8</v>
      </c>
      <c r="U23" s="134">
        <v>128.6</v>
      </c>
      <c r="V23" s="134">
        <v>82.8</v>
      </c>
      <c r="W23" s="134"/>
      <c r="X23" s="134">
        <v>62.1</v>
      </c>
      <c r="Y23" s="134"/>
      <c r="Z23" s="132"/>
      <c r="AA23" s="133">
        <f t="shared" si="2"/>
        <v>1045.5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52.8</v>
      </c>
      <c r="H24" s="136">
        <f t="shared" si="3"/>
        <v>117.7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5.8</v>
      </c>
      <c r="M24" s="136">
        <f t="shared" si="3"/>
        <v>7.1</v>
      </c>
      <c r="N24" s="136">
        <f t="shared" si="3"/>
        <v>73.8</v>
      </c>
      <c r="O24" s="136">
        <f t="shared" si="3"/>
        <v>44.7</v>
      </c>
      <c r="P24" s="136">
        <f t="shared" si="3"/>
        <v>70.099999999999994</v>
      </c>
      <c r="Q24" s="136">
        <f t="shared" si="3"/>
        <v>95</v>
      </c>
      <c r="R24" s="136">
        <f t="shared" si="3"/>
        <v>112.5</v>
      </c>
      <c r="S24" s="136">
        <f t="shared" si="3"/>
        <v>94.7</v>
      </c>
      <c r="T24" s="136">
        <f t="shared" si="3"/>
        <v>97.8</v>
      </c>
      <c r="U24" s="136">
        <f t="shared" si="3"/>
        <v>128.6</v>
      </c>
      <c r="V24" s="136">
        <f t="shared" si="3"/>
        <v>82.8</v>
      </c>
      <c r="W24" s="136">
        <f t="shared" si="3"/>
        <v>0</v>
      </c>
      <c r="X24" s="136">
        <f t="shared" si="3"/>
        <v>62.1</v>
      </c>
      <c r="Y24" s="136">
        <f t="shared" si="3"/>
        <v>0</v>
      </c>
      <c r="Z24" s="137" t="str">
        <f t="shared" si="3"/>
        <v/>
      </c>
      <c r="AA24" s="90">
        <f t="shared" si="2"/>
        <v>1045.5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2021-12-27T14:21:31Z</dcterms:created>
  <dcterms:modified xsi:type="dcterms:W3CDTF">2021-12-27T14:21:32Z</dcterms:modified>
</cp:coreProperties>
</file>