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<sst xmlns="http://schemas.openxmlformats.org/spreadsheetml/2006/main" count="117" uniqueCount="53">
  <si>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26/12/2021 16:20:16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</si>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</sst>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31.199000000000002</c:v>
                </c:pt>
                <c:pt idx="16">
                  <c:v>2.6040000000000001</c:v>
                </c:pt>
                <c:pt idx="18">
                  <c:v>12.727</c:v>
                </c:pt>
                <c:pt idx="19">
                  <c:v>21.667000000000002</c:v>
                </c:pt>
                <c:pt idx="20">
                  <c:v>17.46</c:v>
                </c:pt>
                <c:pt idx="22">
                  <c:v>3.1539999999999999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32.668999999999997</c:v>
                </c:pt>
                <c:pt idx="18">
                  <c:v>0.38900000000000001</c:v>
                </c:pt>
                <c:pt idx="19">
                  <c:v>2.1579999999999999</c:v>
                </c:pt>
                <c:pt idx="20">
                  <c:v>2.1859999999999999</c:v>
                </c:pt>
                <c:pt idx="21">
                  <c:v>2.169</c:v>
                </c:pt>
                <c:pt idx="22">
                  <c:v>3.2449999999999997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109944"/>
        <c:axId val="417110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51.704999999999998</c:v>
                </c:pt>
                <c:pt idx="1">
                  <c:v>51.643000000000008</c:v>
                </c:pt>
                <c:pt idx="2">
                  <c:v>46.695999999999998</c:v>
                </c:pt>
                <c:pt idx="3">
                  <c:v>44.338999999999999</c:v>
                </c:pt>
                <c:pt idx="4">
                  <c:v>43.866</c:v>
                </c:pt>
                <c:pt idx="5">
                  <c:v>110.288</c:v>
                </c:pt>
                <c:pt idx="6">
                  <c:v>37.623999999999995</c:v>
                </c:pt>
                <c:pt idx="7">
                  <c:v>115.654</c:v>
                </c:pt>
                <c:pt idx="8">
                  <c:v>108.11800000000001</c:v>
                </c:pt>
                <c:pt idx="9">
                  <c:v>105.84599999999999</c:v>
                </c:pt>
                <c:pt idx="10">
                  <c:v>100.416</c:v>
                </c:pt>
                <c:pt idx="11">
                  <c:v>25.905999999999999</c:v>
                </c:pt>
                <c:pt idx="12">
                  <c:v>31.991999999999997</c:v>
                </c:pt>
                <c:pt idx="13">
                  <c:v>26.957000000000001</c:v>
                </c:pt>
                <c:pt idx="14">
                  <c:v>29.972000000000001</c:v>
                </c:pt>
                <c:pt idx="15">
                  <c:v>23.338999999999999</c:v>
                </c:pt>
                <c:pt idx="16">
                  <c:v>23.21</c:v>
                </c:pt>
                <c:pt idx="17">
                  <c:v>26.18</c:v>
                </c:pt>
                <c:pt idx="18">
                  <c:v>115.71500000000002</c:v>
                </c:pt>
                <c:pt idx="19">
                  <c:v>39.557999999999993</c:v>
                </c:pt>
                <c:pt idx="20">
                  <c:v>38.36</c:v>
                </c:pt>
                <c:pt idx="21">
                  <c:v>23.134999999999998</c:v>
                </c:pt>
                <c:pt idx="22">
                  <c:v>25.147999999999996</c:v>
                </c:pt>
                <c:pt idx="23">
                  <c:v>52.87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09944"/>
        <c:axId val="417110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79.239999999999995</c:v>
                </c:pt>
                <c:pt idx="1">
                  <c:v>89.72</c:v>
                </c:pt>
                <c:pt idx="2">
                  <c:v>53.56</c:v>
                </c:pt>
                <c:pt idx="3">
                  <c:v>46.59</c:v>
                </c:pt>
                <c:pt idx="4">
                  <c:v>46.46</c:v>
                </c:pt>
                <c:pt idx="5">
                  <c:v>121</c:v>
                </c:pt>
                <c:pt idx="6">
                  <c:v>191.03</c:v>
                </c:pt>
                <c:pt idx="7">
                  <c:v>250</c:v>
                </c:pt>
                <c:pt idx="8">
                  <c:v>195</c:v>
                </c:pt>
                <c:pt idx="9">
                  <c:v>194.98</c:v>
                </c:pt>
                <c:pt idx="10">
                  <c:v>202.94</c:v>
                </c:pt>
                <c:pt idx="11">
                  <c:v>198.12</c:v>
                </c:pt>
                <c:pt idx="12">
                  <c:v>184.68</c:v>
                </c:pt>
                <c:pt idx="13">
                  <c:v>180.73</c:v>
                </c:pt>
                <c:pt idx="14">
                  <c:v>175.44</c:v>
                </c:pt>
                <c:pt idx="15">
                  <c:v>182.04</c:v>
                </c:pt>
                <c:pt idx="16">
                  <c:v>192.18</c:v>
                </c:pt>
                <c:pt idx="17">
                  <c:v>200.9</c:v>
                </c:pt>
                <c:pt idx="18">
                  <c:v>206</c:v>
                </c:pt>
                <c:pt idx="19">
                  <c:v>200</c:v>
                </c:pt>
                <c:pt idx="20">
                  <c:v>188.08</c:v>
                </c:pt>
                <c:pt idx="21">
                  <c:v>157.08000000000001</c:v>
                </c:pt>
                <c:pt idx="22">
                  <c:v>190</c:v>
                </c:pt>
                <c:pt idx="23">
                  <c:v>169.06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11120"/>
        <c:axId val="417110728"/>
      </c:lineChart>
      <c:catAx>
        <c:axId val="41710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10336"/>
        <c:crosses val="autoZero"/>
        <c:auto val="1"/>
        <c:lblAlgn val="ctr"/>
        <c:lblOffset val="100"/>
        <c:noMultiLvlLbl val="0"/>
      </c:catAx>
      <c:valAx>
        <c:axId val="41711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09944"/>
        <c:crosses val="autoZero"/>
        <c:crossBetween val="between"/>
      </c:valAx>
      <c:valAx>
        <c:axId val="417110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11120"/>
        <c:crosses val="max"/>
        <c:crossBetween val="between"/>
      </c:valAx>
      <c:catAx>
        <c:axId val="41711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110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51.704999999999998</v>
      </c>
      <c r="C4" s="18">
        <v>51.643000000000001</v>
      </c>
      <c r="D4" s="18">
        <v>46.696000000000012</v>
      </c>
      <c r="E4" s="18">
        <v>44.339000000000006</v>
      </c>
      <c r="F4" s="18">
        <v>43.865999999999993</v>
      </c>
      <c r="G4" s="18">
        <v>110.28800000000003</v>
      </c>
      <c r="H4" s="18">
        <v>37.623999999999995</v>
      </c>
      <c r="I4" s="18">
        <v>115.65399999999998</v>
      </c>
      <c r="J4" s="18">
        <v>108.11800000000001</v>
      </c>
      <c r="K4" s="18">
        <v>105.84600000000002</v>
      </c>
      <c r="L4" s="18">
        <v>100.41600000000001</v>
      </c>
      <c r="M4" s="18">
        <v>25.905999999999999</v>
      </c>
      <c r="N4" s="18">
        <v>31.991999999999997</v>
      </c>
      <c r="O4" s="18">
        <v>26.957000000000004</v>
      </c>
      <c r="P4" s="18">
        <v>29.972000000000001</v>
      </c>
      <c r="Q4" s="18">
        <v>23.338999999999995</v>
      </c>
      <c r="R4" s="18">
        <v>23.21</v>
      </c>
      <c r="S4" s="18">
        <v>26.18</v>
      </c>
      <c r="T4" s="18">
        <v>115.715</v>
      </c>
      <c r="U4" s="18">
        <v>39.557999999999993</v>
      </c>
      <c r="V4" s="18">
        <v>38.36</v>
      </c>
      <c r="W4" s="18">
        <v>23.134999999999998</v>
      </c>
      <c r="X4" s="18">
        <v>25.147999999999996</v>
      </c>
      <c r="Y4" s="18">
        <v>52.888999999999996</v>
      </c>
      <c r="Z4" s="19"/>
      <c r="AA4" s="20">
        <f>SUM(B4:Z4)</f>
        <v>1298.5559999999996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79.239999999999995</v>
      </c>
      <c r="C7" s="28">
        <v>89.72</v>
      </c>
      <c r="D7" s="28">
        <v>53.56</v>
      </c>
      <c r="E7" s="28">
        <v>46.59</v>
      </c>
      <c r="F7" s="28">
        <v>46.46</v>
      </c>
      <c r="G7" s="28">
        <v>121</v>
      </c>
      <c r="H7" s="28">
        <v>191.03</v>
      </c>
      <c r="I7" s="28">
        <v>250</v>
      </c>
      <c r="J7" s="28">
        <v>195</v>
      </c>
      <c r="K7" s="28">
        <v>194.98</v>
      </c>
      <c r="L7" s="28">
        <v>202.94</v>
      </c>
      <c r="M7" s="28">
        <v>198.12</v>
      </c>
      <c r="N7" s="28">
        <v>184.68</v>
      </c>
      <c r="O7" s="28">
        <v>180.73</v>
      </c>
      <c r="P7" s="28">
        <v>175.44</v>
      </c>
      <c r="Q7" s="28">
        <v>182.04</v>
      </c>
      <c r="R7" s="28">
        <v>192.18</v>
      </c>
      <c r="S7" s="28">
        <v>200.9</v>
      </c>
      <c r="T7" s="28">
        <v>206</v>
      </c>
      <c r="U7" s="28">
        <v>200</v>
      </c>
      <c r="V7" s="28">
        <v>188.08</v>
      </c>
      <c r="W7" s="28">
        <v>157.08000000000001</v>
      </c>
      <c r="X7" s="28">
        <v>190</v>
      </c>
      <c r="Y7" s="28">
        <v>169.06</v>
      </c>
      <c r="Z7" s="29"/>
      <c r="AA7" s="30">
        <f>IF(SUM(B7:Z7)&lt;&gt;0,AVERAGEIF(B7:Z7,"&lt;&gt;"""),"")</f>
        <v>162.2845833333333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31.199000000000002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2.6040000000000001</v>
      </c>
      <c r="S12" s="52"/>
      <c r="T12" s="52">
        <v>12.727</v>
      </c>
      <c r="U12" s="52">
        <v>21.667000000000002</v>
      </c>
      <c r="V12" s="52">
        <v>17.46</v>
      </c>
      <c r="W12" s="52"/>
      <c r="X12" s="52">
        <v>3.1539999999999999</v>
      </c>
      <c r="Y12" s="52"/>
      <c r="Z12" s="53"/>
      <c r="AA12" s="54">
        <f t="shared" si="0"/>
        <v>88.811000000000007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>
        <v>80</v>
      </c>
      <c r="K13" s="52">
        <v>80</v>
      </c>
      <c r="L13" s="52">
        <v>80</v>
      </c>
      <c r="M13" s="52"/>
      <c r="N13" s="52"/>
      <c r="O13" s="52"/>
      <c r="P13" s="52"/>
      <c r="Q13" s="52"/>
      <c r="R13" s="52"/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400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32.668999999999997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0.38900000000000001</v>
      </c>
      <c r="U14" s="57">
        <v>2.1579999999999999</v>
      </c>
      <c r="V14" s="57">
        <v>2.1859999999999999</v>
      </c>
      <c r="W14" s="57">
        <v>2.169</v>
      </c>
      <c r="X14" s="57">
        <v>3.2449999999999997</v>
      </c>
      <c r="Y14" s="57"/>
      <c r="Z14" s="58"/>
      <c r="AA14" s="59">
        <f t="shared" si="0"/>
        <v>42.815999999999995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63.867999999999995</v>
      </c>
      <c r="H16" s="62">
        <f t="shared" si="1"/>
        <v>0</v>
      </c>
      <c r="I16" s="62">
        <f t="shared" si="1"/>
        <v>80</v>
      </c>
      <c r="J16" s="62">
        <f t="shared" si="1"/>
        <v>80</v>
      </c>
      <c r="K16" s="62">
        <f t="shared" si="1"/>
        <v>80</v>
      </c>
      <c r="L16" s="62">
        <f t="shared" si="1"/>
        <v>80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2.6040000000000001</v>
      </c>
      <c r="S16" s="62">
        <f t="shared" si="1"/>
        <v>0</v>
      </c>
      <c r="T16" s="62">
        <f t="shared" si="1"/>
        <v>93.116</v>
      </c>
      <c r="U16" s="62">
        <f t="shared" si="1"/>
        <v>23.825000000000003</v>
      </c>
      <c r="V16" s="62">
        <f t="shared" si="1"/>
        <v>19.646000000000001</v>
      </c>
      <c r="W16" s="62">
        <f t="shared" si="1"/>
        <v>2.169</v>
      </c>
      <c r="X16" s="62">
        <f t="shared" si="1"/>
        <v>6.3989999999999991</v>
      </c>
      <c r="Y16" s="62">
        <f t="shared" si="1"/>
        <v>0</v>
      </c>
      <c r="Z16" s="63" t="str">
        <f t="shared" si="1"/>
        <v/>
      </c>
      <c r="AA16" s="64">
        <f>SUM(AA10:AA15)</f>
        <v>531.62700000000007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51.704999999999998</v>
      </c>
      <c r="C21" s="81">
        <v>51.643000000000001</v>
      </c>
      <c r="D21" s="81">
        <v>46.696000000000012</v>
      </c>
      <c r="E21" s="81">
        <v>44.339000000000006</v>
      </c>
      <c r="F21" s="81">
        <v>43.865999999999993</v>
      </c>
      <c r="G21" s="81">
        <v>46.419999999999995</v>
      </c>
      <c r="H21" s="81">
        <v>37.623999999999995</v>
      </c>
      <c r="I21" s="81">
        <v>35.653999999999996</v>
      </c>
      <c r="J21" s="81">
        <v>28.118000000000002</v>
      </c>
      <c r="K21" s="81">
        <v>25.846</v>
      </c>
      <c r="L21" s="81">
        <v>20.416</v>
      </c>
      <c r="M21" s="81">
        <v>25.905999999999999</v>
      </c>
      <c r="N21" s="81">
        <v>31.991999999999997</v>
      </c>
      <c r="O21" s="81">
        <v>26.957000000000004</v>
      </c>
      <c r="P21" s="81">
        <v>29.972000000000001</v>
      </c>
      <c r="Q21" s="81">
        <v>23.338999999999995</v>
      </c>
      <c r="R21" s="81">
        <v>20.606000000000002</v>
      </c>
      <c r="S21" s="81">
        <v>26.18</v>
      </c>
      <c r="T21" s="81">
        <v>22.599</v>
      </c>
      <c r="U21" s="81">
        <v>15.733000000000001</v>
      </c>
      <c r="V21" s="81">
        <v>18.714000000000002</v>
      </c>
      <c r="W21" s="81">
        <v>20.965999999999998</v>
      </c>
      <c r="X21" s="81">
        <v>18.748999999999999</v>
      </c>
      <c r="Y21" s="81">
        <v>8.5889999999999986</v>
      </c>
      <c r="Z21" s="78"/>
      <c r="AA21" s="79">
        <f t="shared" si="2"/>
        <v>722.62899999999991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51.704999999999998</v>
      </c>
      <c r="C25" s="88">
        <f t="shared" ref="C25:Z25" si="3">IF(LEN(C$2)&gt;0,SUM(C19:C24),"")</f>
        <v>51.643000000000001</v>
      </c>
      <c r="D25" s="88">
        <f t="shared" si="3"/>
        <v>46.696000000000012</v>
      </c>
      <c r="E25" s="88">
        <f t="shared" si="3"/>
        <v>44.339000000000006</v>
      </c>
      <c r="F25" s="88">
        <f t="shared" si="3"/>
        <v>43.865999999999993</v>
      </c>
      <c r="G25" s="88">
        <f t="shared" si="3"/>
        <v>46.419999999999995</v>
      </c>
      <c r="H25" s="88">
        <f t="shared" si="3"/>
        <v>37.623999999999995</v>
      </c>
      <c r="I25" s="88">
        <f t="shared" si="3"/>
        <v>35.653999999999996</v>
      </c>
      <c r="J25" s="88">
        <f t="shared" si="3"/>
        <v>28.118000000000002</v>
      </c>
      <c r="K25" s="88">
        <f t="shared" si="3"/>
        <v>25.846</v>
      </c>
      <c r="L25" s="88">
        <f t="shared" si="3"/>
        <v>20.416</v>
      </c>
      <c r="M25" s="88">
        <f t="shared" si="3"/>
        <v>25.905999999999999</v>
      </c>
      <c r="N25" s="88">
        <f t="shared" si="3"/>
        <v>31.991999999999997</v>
      </c>
      <c r="O25" s="88">
        <f t="shared" si="3"/>
        <v>26.957000000000004</v>
      </c>
      <c r="P25" s="88">
        <f t="shared" si="3"/>
        <v>29.972000000000001</v>
      </c>
      <c r="Q25" s="88">
        <f t="shared" si="3"/>
        <v>23.338999999999995</v>
      </c>
      <c r="R25" s="88">
        <f t="shared" si="3"/>
        <v>20.606000000000002</v>
      </c>
      <c r="S25" s="88">
        <f t="shared" si="3"/>
        <v>26.18</v>
      </c>
      <c r="T25" s="88">
        <f t="shared" si="3"/>
        <v>22.599</v>
      </c>
      <c r="U25" s="88">
        <f t="shared" si="3"/>
        <v>15.733000000000001</v>
      </c>
      <c r="V25" s="88">
        <f t="shared" si="3"/>
        <v>18.714000000000002</v>
      </c>
      <c r="W25" s="88">
        <f t="shared" si="3"/>
        <v>20.965999999999998</v>
      </c>
      <c r="X25" s="88">
        <f t="shared" si="3"/>
        <v>18.748999999999999</v>
      </c>
      <c r="Y25" s="88">
        <f t="shared" si="3"/>
        <v>8.5889999999999986</v>
      </c>
      <c r="Z25" s="89" t="str">
        <f t="shared" si="3"/>
        <v/>
      </c>
      <c r="AA25" s="90">
        <f>SUM(AA19:AA24)</f>
        <v>722.62899999999991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51.704999999999998</v>
      </c>
      <c r="C29" s="77">
        <v>51.643000000000001</v>
      </c>
      <c r="D29" s="77">
        <v>46.695999999999998</v>
      </c>
      <c r="E29" s="77">
        <v>44.338999999999999</v>
      </c>
      <c r="F29" s="77">
        <v>43.866</v>
      </c>
      <c r="G29" s="77">
        <v>110.288</v>
      </c>
      <c r="H29" s="77">
        <v>37.624000000000002</v>
      </c>
      <c r="I29" s="77">
        <v>115.654</v>
      </c>
      <c r="J29" s="77">
        <v>108.11799999999999</v>
      </c>
      <c r="K29" s="77">
        <v>105.846</v>
      </c>
      <c r="L29" s="77">
        <v>100.416</v>
      </c>
      <c r="M29" s="77">
        <v>25.905999999999999</v>
      </c>
      <c r="N29" s="77">
        <v>31.992000000000001</v>
      </c>
      <c r="O29" s="77">
        <v>26.957000000000001</v>
      </c>
      <c r="P29" s="77">
        <v>29.972000000000001</v>
      </c>
      <c r="Q29" s="77">
        <v>23.338999999999999</v>
      </c>
      <c r="R29" s="77">
        <v>23.21</v>
      </c>
      <c r="S29" s="77">
        <v>26.18</v>
      </c>
      <c r="T29" s="77">
        <v>115.715</v>
      </c>
      <c r="U29" s="77">
        <v>39.558</v>
      </c>
      <c r="V29" s="77">
        <v>38.36</v>
      </c>
      <c r="W29" s="77">
        <v>23.135000000000002</v>
      </c>
      <c r="X29" s="77">
        <v>25.148</v>
      </c>
      <c r="Y29" s="77">
        <v>8.5890000000000004</v>
      </c>
      <c r="Z29" s="78"/>
      <c r="AA29" s="79">
        <f>SUM(B29:Z29)</f>
        <v>1254.2559999999996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51.704999999999998</v>
      </c>
      <c r="C31" s="62">
        <f t="shared" ref="C31:Z31" si="4">IF(LEN(C$2)&gt;0,SUM(C28:C30),"")</f>
        <v>51.643000000000001</v>
      </c>
      <c r="D31" s="62">
        <f t="shared" si="4"/>
        <v>46.695999999999998</v>
      </c>
      <c r="E31" s="62">
        <f t="shared" si="4"/>
        <v>44.338999999999999</v>
      </c>
      <c r="F31" s="62">
        <f t="shared" si="4"/>
        <v>43.866</v>
      </c>
      <c r="G31" s="62">
        <f t="shared" si="4"/>
        <v>110.288</v>
      </c>
      <c r="H31" s="62">
        <f t="shared" si="4"/>
        <v>37.624000000000002</v>
      </c>
      <c r="I31" s="62">
        <f t="shared" si="4"/>
        <v>115.654</v>
      </c>
      <c r="J31" s="62">
        <f t="shared" si="4"/>
        <v>108.11799999999999</v>
      </c>
      <c r="K31" s="62">
        <f t="shared" si="4"/>
        <v>105.846</v>
      </c>
      <c r="L31" s="62">
        <f t="shared" si="4"/>
        <v>100.416</v>
      </c>
      <c r="M31" s="62">
        <f t="shared" si="4"/>
        <v>25.905999999999999</v>
      </c>
      <c r="N31" s="62">
        <f t="shared" si="4"/>
        <v>31.992000000000001</v>
      </c>
      <c r="O31" s="62">
        <f t="shared" si="4"/>
        <v>26.957000000000001</v>
      </c>
      <c r="P31" s="62">
        <f t="shared" si="4"/>
        <v>29.972000000000001</v>
      </c>
      <c r="Q31" s="62">
        <f t="shared" si="4"/>
        <v>23.338999999999999</v>
      </c>
      <c r="R31" s="62">
        <f t="shared" si="4"/>
        <v>23.21</v>
      </c>
      <c r="S31" s="62">
        <f t="shared" si="4"/>
        <v>26.18</v>
      </c>
      <c r="T31" s="62">
        <f t="shared" si="4"/>
        <v>115.715</v>
      </c>
      <c r="U31" s="62">
        <f t="shared" si="4"/>
        <v>39.558</v>
      </c>
      <c r="V31" s="62">
        <f t="shared" si="4"/>
        <v>38.36</v>
      </c>
      <c r="W31" s="62">
        <f t="shared" si="4"/>
        <v>23.135000000000002</v>
      </c>
      <c r="X31" s="62">
        <f t="shared" si="4"/>
        <v>25.148</v>
      </c>
      <c r="Y31" s="62">
        <f t="shared" si="4"/>
        <v>8.5890000000000004</v>
      </c>
      <c r="Z31" s="63" t="str">
        <f t="shared" si="4"/>
        <v/>
      </c>
      <c r="AA31" s="64">
        <f>SUM(AA28:AA30)</f>
        <v>1254.2559999999996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44.3</v>
      </c>
      <c r="Z38" s="100"/>
      <c r="AA38" s="79">
        <f t="shared" si="5"/>
        <v>44.3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44.3</v>
      </c>
      <c r="Z39" s="89" t="str">
        <f t="shared" si="6"/>
        <v/>
      </c>
      <c r="AA39" s="90">
        <f t="shared" si="5"/>
        <v>44.3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44.3</v>
      </c>
      <c r="Z46" s="100"/>
      <c r="AA46" s="79">
        <f t="shared" si="7"/>
        <v>44.3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44.3</v>
      </c>
      <c r="Z48" s="89" t="str">
        <f t="shared" si="8"/>
        <v/>
      </c>
      <c r="AA48" s="90">
        <f t="shared" si="7"/>
        <v>44.3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51.704999999999998</v>
      </c>
      <c r="C51" s="88">
        <f t="shared" si="10"/>
        <v>51.643000000000001</v>
      </c>
      <c r="D51" s="88">
        <f t="shared" si="10"/>
        <v>46.696000000000012</v>
      </c>
      <c r="E51" s="88">
        <f t="shared" si="10"/>
        <v>44.339000000000006</v>
      </c>
      <c r="F51" s="88">
        <f t="shared" si="10"/>
        <v>43.865999999999993</v>
      </c>
      <c r="G51" s="88">
        <f t="shared" si="10"/>
        <v>110.28799999999998</v>
      </c>
      <c r="H51" s="88">
        <f t="shared" si="10"/>
        <v>37.623999999999995</v>
      </c>
      <c r="I51" s="88">
        <f t="shared" si="10"/>
        <v>115.654</v>
      </c>
      <c r="J51" s="88">
        <f t="shared" si="10"/>
        <v>108.11799999999999</v>
      </c>
      <c r="K51" s="88">
        <f t="shared" si="10"/>
        <v>105.846</v>
      </c>
      <c r="L51" s="88">
        <f t="shared" si="10"/>
        <v>100.416</v>
      </c>
      <c r="M51" s="88">
        <f t="shared" si="10"/>
        <v>25.905999999999999</v>
      </c>
      <c r="N51" s="88">
        <f t="shared" si="10"/>
        <v>31.991999999999997</v>
      </c>
      <c r="O51" s="88">
        <f t="shared" si="10"/>
        <v>26.957000000000004</v>
      </c>
      <c r="P51" s="88">
        <f t="shared" si="10"/>
        <v>29.972000000000001</v>
      </c>
      <c r="Q51" s="88">
        <f t="shared" si="10"/>
        <v>23.338999999999995</v>
      </c>
      <c r="R51" s="88">
        <f t="shared" si="10"/>
        <v>23.21</v>
      </c>
      <c r="S51" s="88">
        <f t="shared" si="10"/>
        <v>26.18</v>
      </c>
      <c r="T51" s="88">
        <f t="shared" si="10"/>
        <v>115.715</v>
      </c>
      <c r="U51" s="88">
        <f t="shared" si="10"/>
        <v>39.558000000000007</v>
      </c>
      <c r="V51" s="88">
        <f t="shared" si="10"/>
        <v>38.36</v>
      </c>
      <c r="W51" s="88">
        <f t="shared" si="10"/>
        <v>23.134999999999998</v>
      </c>
      <c r="X51" s="88">
        <f t="shared" si="10"/>
        <v>25.147999999999996</v>
      </c>
      <c r="Y51" s="88">
        <f t="shared" si="10"/>
        <v>52.888999999999996</v>
      </c>
      <c r="Z51" s="89" t="str">
        <f t="shared" si="10"/>
        <v/>
      </c>
      <c r="AA51" s="105">
        <f>SUM(B51:Z51)</f>
        <v>1298.5559999999994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51.704999999999998</v>
      </c>
      <c r="C4" s="18">
        <v>51.643000000000008</v>
      </c>
      <c r="D4" s="18">
        <v>46.695999999999998</v>
      </c>
      <c r="E4" s="18">
        <v>44.338999999999999</v>
      </c>
      <c r="F4" s="18">
        <v>43.866</v>
      </c>
      <c r="G4" s="18">
        <v>110.288</v>
      </c>
      <c r="H4" s="18">
        <v>37.623999999999995</v>
      </c>
      <c r="I4" s="18">
        <v>115.654</v>
      </c>
      <c r="J4" s="18">
        <v>108.11800000000001</v>
      </c>
      <c r="K4" s="18">
        <v>105.84599999999999</v>
      </c>
      <c r="L4" s="18">
        <v>100.416</v>
      </c>
      <c r="M4" s="18">
        <v>25.905999999999999</v>
      </c>
      <c r="N4" s="18">
        <v>31.991999999999997</v>
      </c>
      <c r="O4" s="18">
        <v>26.957000000000001</v>
      </c>
      <c r="P4" s="18">
        <v>29.972000000000001</v>
      </c>
      <c r="Q4" s="18">
        <v>23.338999999999999</v>
      </c>
      <c r="R4" s="18">
        <v>23.21</v>
      </c>
      <c r="S4" s="18">
        <v>26.18</v>
      </c>
      <c r="T4" s="18">
        <v>115.71500000000002</v>
      </c>
      <c r="U4" s="18">
        <v>39.557999999999993</v>
      </c>
      <c r="V4" s="18">
        <v>38.36</v>
      </c>
      <c r="W4" s="18">
        <v>23.134999999999998</v>
      </c>
      <c r="X4" s="18">
        <v>25.147999999999996</v>
      </c>
      <c r="Y4" s="18">
        <v>52.87</v>
      </c>
      <c r="Z4" s="19"/>
      <c r="AA4" s="20">
        <f>SUM(B4:Z4)</f>
        <v>1298.5369999999998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79.239999999999995</v>
      </c>
      <c r="C7" s="28">
        <v>89.72</v>
      </c>
      <c r="D7" s="28">
        <v>53.56</v>
      </c>
      <c r="E7" s="28">
        <v>46.59</v>
      </c>
      <c r="F7" s="28">
        <v>46.46</v>
      </c>
      <c r="G7" s="28">
        <v>121</v>
      </c>
      <c r="H7" s="28">
        <v>191.03</v>
      </c>
      <c r="I7" s="28">
        <v>250</v>
      </c>
      <c r="J7" s="28">
        <v>195</v>
      </c>
      <c r="K7" s="28">
        <v>194.98</v>
      </c>
      <c r="L7" s="28">
        <v>202.94</v>
      </c>
      <c r="M7" s="28">
        <v>198.12</v>
      </c>
      <c r="N7" s="28">
        <v>184.68</v>
      </c>
      <c r="O7" s="28">
        <v>180.73</v>
      </c>
      <c r="P7" s="28">
        <v>175.44</v>
      </c>
      <c r="Q7" s="28">
        <v>182.04</v>
      </c>
      <c r="R7" s="28">
        <v>192.18</v>
      </c>
      <c r="S7" s="28">
        <v>200.9</v>
      </c>
      <c r="T7" s="28">
        <v>206</v>
      </c>
      <c r="U7" s="28">
        <v>200</v>
      </c>
      <c r="V7" s="28">
        <v>188.08</v>
      </c>
      <c r="W7" s="28">
        <v>157.08000000000001</v>
      </c>
      <c r="X7" s="28">
        <v>190</v>
      </c>
      <c r="Y7" s="28">
        <v>169.06</v>
      </c>
      <c r="Z7" s="29"/>
      <c r="AA7" s="30">
        <f>IF(SUM(B7:Z7)&lt;&gt;0,AVERAGEIF(B7:Z7,"&lt;&gt;"""),"")</f>
        <v>162.2845833333333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80</v>
      </c>
      <c r="J12" s="52">
        <v>80</v>
      </c>
      <c r="K12" s="52">
        <v>80</v>
      </c>
      <c r="L12" s="52">
        <v>80</v>
      </c>
      <c r="M12" s="52"/>
      <c r="N12" s="52"/>
      <c r="O12" s="52"/>
      <c r="P12" s="52"/>
      <c r="Q12" s="52"/>
      <c r="R12" s="52"/>
      <c r="S12" s="52"/>
      <c r="T12" s="52">
        <v>79.435000000000002</v>
      </c>
      <c r="U12" s="52"/>
      <c r="V12" s="52"/>
      <c r="W12" s="52"/>
      <c r="X12" s="52"/>
      <c r="Y12" s="52"/>
      <c r="Z12" s="53"/>
      <c r="AA12" s="54">
        <f t="shared" si="0"/>
        <v>399.435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36.903999999999996</v>
      </c>
      <c r="C14" s="57">
        <v>36.886000000000003</v>
      </c>
      <c r="D14" s="57">
        <v>31.896999999999998</v>
      </c>
      <c r="E14" s="57">
        <v>29.513000000000002</v>
      </c>
      <c r="F14" s="57">
        <v>29.032</v>
      </c>
      <c r="G14" s="57"/>
      <c r="H14" s="57">
        <v>19.875</v>
      </c>
      <c r="I14" s="57">
        <v>17.451999999999998</v>
      </c>
      <c r="J14" s="57">
        <v>10.290000000000001</v>
      </c>
      <c r="K14" s="57">
        <v>8.8080000000000016</v>
      </c>
      <c r="L14" s="57">
        <v>5.0120000000000005</v>
      </c>
      <c r="M14" s="57">
        <v>10.457000000000001</v>
      </c>
      <c r="N14" s="57">
        <v>16.858000000000001</v>
      </c>
      <c r="O14" s="57">
        <v>11.769</v>
      </c>
      <c r="P14" s="57">
        <v>14.868000000000002</v>
      </c>
      <c r="Q14" s="57">
        <v>7.1440000000000001</v>
      </c>
      <c r="R14" s="57">
        <v>6.1420000000000003</v>
      </c>
      <c r="S14" s="57">
        <v>10.172000000000001</v>
      </c>
      <c r="T14" s="57">
        <v>19.905999999999999</v>
      </c>
      <c r="U14" s="57">
        <v>22.759999999999998</v>
      </c>
      <c r="V14" s="57">
        <v>21.646999999999998</v>
      </c>
      <c r="W14" s="57">
        <v>6.9249999999999998</v>
      </c>
      <c r="X14" s="57">
        <v>1.179</v>
      </c>
      <c r="Y14" s="57">
        <v>27.97</v>
      </c>
      <c r="Z14" s="58"/>
      <c r="AA14" s="59">
        <f t="shared" si="0"/>
        <v>403.46600000000001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36.903999999999996</v>
      </c>
      <c r="C16" s="62">
        <f t="shared" ref="C16:Z16" si="1">IF(LEN(C$2)&gt;0,SUM(C10:C15),"")</f>
        <v>36.886000000000003</v>
      </c>
      <c r="D16" s="62">
        <f t="shared" si="1"/>
        <v>31.896999999999998</v>
      </c>
      <c r="E16" s="62">
        <f t="shared" si="1"/>
        <v>29.513000000000002</v>
      </c>
      <c r="F16" s="62">
        <f t="shared" si="1"/>
        <v>29.032</v>
      </c>
      <c r="G16" s="62">
        <f t="shared" si="1"/>
        <v>0</v>
      </c>
      <c r="H16" s="62">
        <f t="shared" si="1"/>
        <v>19.875</v>
      </c>
      <c r="I16" s="62">
        <f t="shared" si="1"/>
        <v>97.451999999999998</v>
      </c>
      <c r="J16" s="62">
        <f t="shared" si="1"/>
        <v>90.29</v>
      </c>
      <c r="K16" s="62">
        <f t="shared" si="1"/>
        <v>88.808000000000007</v>
      </c>
      <c r="L16" s="62">
        <f t="shared" si="1"/>
        <v>85.012</v>
      </c>
      <c r="M16" s="62">
        <f t="shared" si="1"/>
        <v>10.457000000000001</v>
      </c>
      <c r="N16" s="62">
        <f t="shared" si="1"/>
        <v>16.858000000000001</v>
      </c>
      <c r="O16" s="62">
        <f t="shared" si="1"/>
        <v>11.769</v>
      </c>
      <c r="P16" s="62">
        <f t="shared" si="1"/>
        <v>14.868000000000002</v>
      </c>
      <c r="Q16" s="62">
        <f t="shared" si="1"/>
        <v>7.1440000000000001</v>
      </c>
      <c r="R16" s="62">
        <f t="shared" si="1"/>
        <v>6.1420000000000003</v>
      </c>
      <c r="S16" s="62">
        <f t="shared" si="1"/>
        <v>10.172000000000001</v>
      </c>
      <c r="T16" s="62">
        <f t="shared" si="1"/>
        <v>99.341000000000008</v>
      </c>
      <c r="U16" s="62">
        <f t="shared" si="1"/>
        <v>22.759999999999998</v>
      </c>
      <c r="V16" s="62">
        <f t="shared" si="1"/>
        <v>21.646999999999998</v>
      </c>
      <c r="W16" s="62">
        <f t="shared" si="1"/>
        <v>6.9249999999999998</v>
      </c>
      <c r="X16" s="62">
        <f t="shared" si="1"/>
        <v>1.179</v>
      </c>
      <c r="Y16" s="62">
        <f t="shared" si="1"/>
        <v>27.97</v>
      </c>
      <c r="Z16" s="63" t="str">
        <f t="shared" si="1"/>
        <v/>
      </c>
      <c r="AA16" s="64">
        <f>SUM(AA10:AA15)</f>
        <v>802.90100000000007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10.071</v>
      </c>
      <c r="C20" s="77">
        <v>10.081</v>
      </c>
      <c r="D20" s="77">
        <v>10.069000000000001</v>
      </c>
      <c r="E20" s="77">
        <v>10.096</v>
      </c>
      <c r="F20" s="77">
        <v>10.103999999999999</v>
      </c>
      <c r="G20" s="77">
        <v>0.28800000000000003</v>
      </c>
      <c r="H20" s="77">
        <v>10.504</v>
      </c>
      <c r="I20" s="77">
        <v>10.686999999999999</v>
      </c>
      <c r="J20" s="77">
        <v>10.723000000000001</v>
      </c>
      <c r="K20" s="77">
        <v>10.737</v>
      </c>
      <c r="L20" s="77">
        <v>10.701000000000001</v>
      </c>
      <c r="M20" s="77">
        <v>10.718999999999999</v>
      </c>
      <c r="N20" s="77">
        <v>10.513</v>
      </c>
      <c r="O20" s="77">
        <v>10.430999999999999</v>
      </c>
      <c r="P20" s="77">
        <v>10.347</v>
      </c>
      <c r="Q20" s="77">
        <v>10.294</v>
      </c>
      <c r="R20" s="77">
        <v>10.253</v>
      </c>
      <c r="S20" s="77">
        <v>10.218</v>
      </c>
      <c r="T20" s="77">
        <v>10.198</v>
      </c>
      <c r="U20" s="77">
        <v>10.157</v>
      </c>
      <c r="V20" s="77">
        <v>10.137</v>
      </c>
      <c r="W20" s="77">
        <v>10.109</v>
      </c>
      <c r="X20" s="77">
        <v>17.557000000000002</v>
      </c>
      <c r="Y20" s="77">
        <v>17.077999999999999</v>
      </c>
      <c r="Z20" s="78"/>
      <c r="AA20" s="79">
        <f t="shared" si="2"/>
        <v>252.07200000000009</v>
      </c>
    </row>
    <row r="21" spans="1:27" ht="24.95" customHeight="1" x14ac:dyDescent="0.2">
      <c r="A21" s="75" t="s">
        <v>16</v>
      </c>
      <c r="B21" s="80">
        <v>4.7300000000000004</v>
      </c>
      <c r="C21" s="81">
        <v>4.6760000000000002</v>
      </c>
      <c r="D21" s="81">
        <v>4.7300000000000004</v>
      </c>
      <c r="E21" s="81">
        <v>4.7300000000000004</v>
      </c>
      <c r="F21" s="81">
        <v>4.7300000000000004</v>
      </c>
      <c r="G21" s="81"/>
      <c r="H21" s="81">
        <v>7.245000000000001</v>
      </c>
      <c r="I21" s="81">
        <v>7.5149999999999997</v>
      </c>
      <c r="J21" s="81">
        <v>7.1050000000000004</v>
      </c>
      <c r="K21" s="81">
        <v>6.3010000000000002</v>
      </c>
      <c r="L21" s="81">
        <v>4.7030000000000003</v>
      </c>
      <c r="M21" s="81">
        <v>4.7300000000000004</v>
      </c>
      <c r="N21" s="81">
        <v>4.6210000000000004</v>
      </c>
      <c r="O21" s="81">
        <v>4.7569999999999997</v>
      </c>
      <c r="P21" s="81">
        <v>4.7569999999999997</v>
      </c>
      <c r="Q21" s="81">
        <v>5.9009999999999998</v>
      </c>
      <c r="R21" s="81">
        <v>6.8149999999999995</v>
      </c>
      <c r="S21" s="81">
        <v>5.79</v>
      </c>
      <c r="T21" s="81">
        <v>6.1760000000000002</v>
      </c>
      <c r="U21" s="81">
        <v>6.641</v>
      </c>
      <c r="V21" s="81">
        <v>6.5759999999999996</v>
      </c>
      <c r="W21" s="81">
        <v>6.101</v>
      </c>
      <c r="X21" s="81">
        <v>6.4119999999999999</v>
      </c>
      <c r="Y21" s="81">
        <v>7.8220000000000001</v>
      </c>
      <c r="Z21" s="78"/>
      <c r="AA21" s="79">
        <f t="shared" si="2"/>
        <v>133.56400000000002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14.801</v>
      </c>
      <c r="C25" s="88">
        <f t="shared" si="3"/>
        <v>14.757</v>
      </c>
      <c r="D25" s="88">
        <f t="shared" si="3"/>
        <v>14.799000000000001</v>
      </c>
      <c r="E25" s="88">
        <f t="shared" si="3"/>
        <v>14.826000000000001</v>
      </c>
      <c r="F25" s="88">
        <f t="shared" si="3"/>
        <v>14.834</v>
      </c>
      <c r="G25" s="88">
        <f t="shared" si="3"/>
        <v>110.288</v>
      </c>
      <c r="H25" s="88">
        <f t="shared" si="3"/>
        <v>17.749000000000002</v>
      </c>
      <c r="I25" s="88">
        <f t="shared" si="3"/>
        <v>18.201999999999998</v>
      </c>
      <c r="J25" s="88">
        <f t="shared" si="3"/>
        <v>17.828000000000003</v>
      </c>
      <c r="K25" s="88">
        <f t="shared" si="3"/>
        <v>17.038</v>
      </c>
      <c r="L25" s="88">
        <f t="shared" si="3"/>
        <v>15.404</v>
      </c>
      <c r="M25" s="88">
        <f t="shared" si="3"/>
        <v>15.449</v>
      </c>
      <c r="N25" s="88">
        <f t="shared" si="3"/>
        <v>15.134</v>
      </c>
      <c r="O25" s="88">
        <f t="shared" si="3"/>
        <v>15.187999999999999</v>
      </c>
      <c r="P25" s="88">
        <f t="shared" si="3"/>
        <v>15.103999999999999</v>
      </c>
      <c r="Q25" s="88">
        <f t="shared" si="3"/>
        <v>16.195</v>
      </c>
      <c r="R25" s="88">
        <f t="shared" si="3"/>
        <v>17.067999999999998</v>
      </c>
      <c r="S25" s="88">
        <f t="shared" si="3"/>
        <v>16.007999999999999</v>
      </c>
      <c r="T25" s="88">
        <f t="shared" si="3"/>
        <v>16.374000000000002</v>
      </c>
      <c r="U25" s="88">
        <f t="shared" si="3"/>
        <v>16.798000000000002</v>
      </c>
      <c r="V25" s="88">
        <f t="shared" si="3"/>
        <v>16.713000000000001</v>
      </c>
      <c r="W25" s="88">
        <f t="shared" si="3"/>
        <v>16.21</v>
      </c>
      <c r="X25" s="88">
        <f t="shared" si="3"/>
        <v>23.969000000000001</v>
      </c>
      <c r="Y25" s="88">
        <f t="shared" si="3"/>
        <v>24.9</v>
      </c>
      <c r="Z25" s="89">
        <f t="shared" si="3"/>
        <v>0</v>
      </c>
      <c r="AA25" s="90">
        <f t="shared" si="3"/>
        <v>495.63600000000008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51.704999999999998</v>
      </c>
      <c r="C29" s="77">
        <v>51.643000000000001</v>
      </c>
      <c r="D29" s="77">
        <v>46.695999999999998</v>
      </c>
      <c r="E29" s="77">
        <v>44.338999999999999</v>
      </c>
      <c r="F29" s="77">
        <v>43.866</v>
      </c>
      <c r="G29" s="77">
        <v>110.288</v>
      </c>
      <c r="H29" s="77">
        <v>37.624000000000002</v>
      </c>
      <c r="I29" s="77">
        <v>115.654</v>
      </c>
      <c r="J29" s="77">
        <v>108.11799999999999</v>
      </c>
      <c r="K29" s="77">
        <v>105.846</v>
      </c>
      <c r="L29" s="77">
        <v>100.416</v>
      </c>
      <c r="M29" s="77">
        <v>25.905999999999999</v>
      </c>
      <c r="N29" s="77">
        <v>31.992000000000001</v>
      </c>
      <c r="O29" s="77">
        <v>26.957000000000001</v>
      </c>
      <c r="P29" s="77">
        <v>29.972000000000001</v>
      </c>
      <c r="Q29" s="77">
        <v>23.338999999999999</v>
      </c>
      <c r="R29" s="77">
        <v>23.21</v>
      </c>
      <c r="S29" s="77">
        <v>26.18</v>
      </c>
      <c r="T29" s="77">
        <v>115.715</v>
      </c>
      <c r="U29" s="77">
        <v>39.558</v>
      </c>
      <c r="V29" s="77">
        <v>38.36</v>
      </c>
      <c r="W29" s="77">
        <v>23.135000000000002</v>
      </c>
      <c r="X29" s="77">
        <v>25.148</v>
      </c>
      <c r="Y29" s="77">
        <v>52.87</v>
      </c>
      <c r="Z29" s="78"/>
      <c r="AA29" s="79">
        <f>SUM(B29:Z29)</f>
        <v>1298.5369999999996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51.704999999999998</v>
      </c>
      <c r="C31" s="62">
        <f t="shared" si="4"/>
        <v>51.643000000000001</v>
      </c>
      <c r="D31" s="62">
        <f t="shared" si="4"/>
        <v>46.695999999999998</v>
      </c>
      <c r="E31" s="62">
        <f t="shared" si="4"/>
        <v>44.338999999999999</v>
      </c>
      <c r="F31" s="62">
        <f t="shared" si="4"/>
        <v>43.866</v>
      </c>
      <c r="G31" s="62">
        <f t="shared" si="4"/>
        <v>110.288</v>
      </c>
      <c r="H31" s="62">
        <f t="shared" si="4"/>
        <v>37.624000000000002</v>
      </c>
      <c r="I31" s="62">
        <f t="shared" si="4"/>
        <v>115.654</v>
      </c>
      <c r="J31" s="62">
        <f t="shared" si="4"/>
        <v>108.11799999999999</v>
      </c>
      <c r="K31" s="62">
        <f t="shared" si="4"/>
        <v>105.846</v>
      </c>
      <c r="L31" s="62">
        <f t="shared" si="4"/>
        <v>100.416</v>
      </c>
      <c r="M31" s="62">
        <f t="shared" si="4"/>
        <v>25.905999999999999</v>
      </c>
      <c r="N31" s="62">
        <f t="shared" si="4"/>
        <v>31.992000000000001</v>
      </c>
      <c r="O31" s="62">
        <f t="shared" si="4"/>
        <v>26.957000000000001</v>
      </c>
      <c r="P31" s="62">
        <f t="shared" si="4"/>
        <v>29.972000000000001</v>
      </c>
      <c r="Q31" s="62">
        <f t="shared" si="4"/>
        <v>23.338999999999999</v>
      </c>
      <c r="R31" s="62">
        <f t="shared" si="4"/>
        <v>23.21</v>
      </c>
      <c r="S31" s="62">
        <f t="shared" si="4"/>
        <v>26.18</v>
      </c>
      <c r="T31" s="62">
        <f t="shared" si="4"/>
        <v>115.715</v>
      </c>
      <c r="U31" s="62">
        <f t="shared" si="4"/>
        <v>39.558</v>
      </c>
      <c r="V31" s="62">
        <f t="shared" si="4"/>
        <v>38.36</v>
      </c>
      <c r="W31" s="62">
        <f t="shared" si="4"/>
        <v>23.135000000000002</v>
      </c>
      <c r="X31" s="62">
        <f t="shared" si="4"/>
        <v>25.148</v>
      </c>
      <c r="Y31" s="62">
        <f t="shared" si="4"/>
        <v>52.87</v>
      </c>
      <c r="Z31" s="63">
        <f t="shared" si="4"/>
        <v>0</v>
      </c>
      <c r="AA31" s="64">
        <f t="shared" si="4"/>
        <v>1298.5369999999996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51.704999999999998</v>
      </c>
      <c r="C51" s="88">
        <f t="shared" si="10"/>
        <v>51.643000000000001</v>
      </c>
      <c r="D51" s="88">
        <f t="shared" si="10"/>
        <v>46.695999999999998</v>
      </c>
      <c r="E51" s="88">
        <f t="shared" si="10"/>
        <v>44.338999999999999</v>
      </c>
      <c r="F51" s="88">
        <f t="shared" si="10"/>
        <v>43.866</v>
      </c>
      <c r="G51" s="88">
        <f t="shared" si="10"/>
        <v>110.288</v>
      </c>
      <c r="H51" s="88">
        <f t="shared" si="10"/>
        <v>37.624000000000002</v>
      </c>
      <c r="I51" s="88">
        <f t="shared" si="10"/>
        <v>115.654</v>
      </c>
      <c r="J51" s="88">
        <f t="shared" si="10"/>
        <v>108.11800000000001</v>
      </c>
      <c r="K51" s="88">
        <f t="shared" si="10"/>
        <v>105.846</v>
      </c>
      <c r="L51" s="88">
        <f t="shared" si="10"/>
        <v>100.416</v>
      </c>
      <c r="M51" s="88">
        <f t="shared" si="10"/>
        <v>25.905999999999999</v>
      </c>
      <c r="N51" s="88">
        <f t="shared" si="10"/>
        <v>31.992000000000001</v>
      </c>
      <c r="O51" s="88">
        <f t="shared" si="10"/>
        <v>26.957000000000001</v>
      </c>
      <c r="P51" s="88">
        <f t="shared" si="10"/>
        <v>29.972000000000001</v>
      </c>
      <c r="Q51" s="88">
        <f t="shared" si="10"/>
        <v>23.338999999999999</v>
      </c>
      <c r="R51" s="88">
        <f t="shared" si="10"/>
        <v>23.209999999999997</v>
      </c>
      <c r="S51" s="88">
        <f t="shared" si="10"/>
        <v>26.18</v>
      </c>
      <c r="T51" s="88">
        <f t="shared" si="10"/>
        <v>115.715</v>
      </c>
      <c r="U51" s="88">
        <f t="shared" si="10"/>
        <v>39.558</v>
      </c>
      <c r="V51" s="88">
        <f t="shared" si="10"/>
        <v>38.36</v>
      </c>
      <c r="W51" s="88">
        <f t="shared" si="10"/>
        <v>23.135000000000002</v>
      </c>
      <c r="X51" s="88">
        <f t="shared" si="10"/>
        <v>25.148</v>
      </c>
      <c r="Y51" s="88">
        <f t="shared" si="10"/>
        <v>52.87</v>
      </c>
      <c r="Z51" s="89">
        <f t="shared" si="10"/>
        <v>0</v>
      </c>
      <c r="AA51" s="105">
        <f>SUM(B51:Z51)</f>
        <v>1298.5369999999996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-44.3</v>
      </c>
      <c r="Z4" s="19"/>
      <c r="AA4" s="112">
        <f>SUM(B4:Z4)</f>
        <v>-44.3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79.239999999999995</v>
      </c>
      <c r="C7" s="118">
        <v>89.72</v>
      </c>
      <c r="D7" s="118">
        <v>53.56</v>
      </c>
      <c r="E7" s="118">
        <v>46.59</v>
      </c>
      <c r="F7" s="118">
        <v>46.46</v>
      </c>
      <c r="G7" s="118">
        <v>121</v>
      </c>
      <c r="H7" s="118">
        <v>191.03</v>
      </c>
      <c r="I7" s="118">
        <v>250</v>
      </c>
      <c r="J7" s="118">
        <v>195</v>
      </c>
      <c r="K7" s="118">
        <v>194.98</v>
      </c>
      <c r="L7" s="118">
        <v>202.94</v>
      </c>
      <c r="M7" s="118">
        <v>198.12</v>
      </c>
      <c r="N7" s="118">
        <v>184.68</v>
      </c>
      <c r="O7" s="118">
        <v>180.73</v>
      </c>
      <c r="P7" s="118">
        <v>175.44</v>
      </c>
      <c r="Q7" s="118">
        <v>182.04</v>
      </c>
      <c r="R7" s="118">
        <v>192.18</v>
      </c>
      <c r="S7" s="118">
        <v>200.9</v>
      </c>
      <c r="T7" s="118">
        <v>206</v>
      </c>
      <c r="U7" s="118">
        <v>200</v>
      </c>
      <c r="V7" s="118">
        <v>188.08</v>
      </c>
      <c r="W7" s="118">
        <v>157.08000000000001</v>
      </c>
      <c r="X7" s="118">
        <v>190</v>
      </c>
      <c r="Y7" s="118">
        <v>169.06</v>
      </c>
      <c r="Z7" s="119"/>
      <c r="AA7" s="120">
        <f>IF(SUM(B7:Z7)&lt;&gt;0,AVERAGEIF(B7:Z7,"&lt;&gt;"""),"")</f>
        <v>162.2845833333333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44.3</v>
      </c>
      <c r="Z15" s="132"/>
      <c r="AA15" s="133">
        <f t="shared" si="0"/>
        <v>44.3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44.3</v>
      </c>
      <c r="Z16" s="137" t="str">
        <f t="shared" si="1"/>
        <v/>
      </c>
      <c r="AA16" s="90">
        <f t="shared" si="0"/>
        <v>44.3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2021-12-26T14:20:16Z</dcterms:created>
  <dcterms:modified xsi:type="dcterms:W3CDTF">2021-12-26T14:20:17Z</dcterms:modified>
</cp:coreProperties>
</file>