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<sst xmlns="http://schemas.openxmlformats.org/spreadsheetml/2006/main" count="117" uniqueCount="53">
  <si>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25/12/2021 16:18:26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</si>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</sst>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3.081</c:v>
                </c:pt>
                <c:pt idx="10">
                  <c:v>0.877</c:v>
                </c:pt>
                <c:pt idx="21">
                  <c:v>9.0679999999999996</c:v>
                </c:pt>
                <c:pt idx="23">
                  <c:v>0.59399999999999997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7.4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10.023</c:v>
                </c:pt>
                <c:pt idx="2">
                  <c:v>18.184000000000001</c:v>
                </c:pt>
                <c:pt idx="3">
                  <c:v>28.591999999999999</c:v>
                </c:pt>
                <c:pt idx="5">
                  <c:v>29.583999999999996</c:v>
                </c:pt>
                <c:pt idx="6">
                  <c:v>1.8049999999999999</c:v>
                </c:pt>
                <c:pt idx="7">
                  <c:v>2.4870000000000001</c:v>
                </c:pt>
                <c:pt idx="8">
                  <c:v>2.4E-2</c:v>
                </c:pt>
                <c:pt idx="10">
                  <c:v>0.33100000000000002</c:v>
                </c:pt>
                <c:pt idx="20">
                  <c:v>4.1609999999999996</c:v>
                </c:pt>
                <c:pt idx="21">
                  <c:v>8.7999999999999995E-2</c:v>
                </c:pt>
                <c:pt idx="23">
                  <c:v>1.7799999999999998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80</c:v>
                </c:pt>
                <c:pt idx="19">
                  <c:v>80</c:v>
                </c:pt>
                <c:pt idx="20">
                  <c:v>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33774752"/>
        <c:axId val="43376848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17.062000000000001</c:v>
                </c:pt>
                <c:pt idx="1">
                  <c:v>26.387999999999998</c:v>
                </c:pt>
                <c:pt idx="2">
                  <c:v>29.289000000000001</c:v>
                </c:pt>
                <c:pt idx="3">
                  <c:v>36.635000000000005</c:v>
                </c:pt>
                <c:pt idx="4">
                  <c:v>8.5850000000000009</c:v>
                </c:pt>
                <c:pt idx="5">
                  <c:v>34.504000000000005</c:v>
                </c:pt>
                <c:pt idx="6">
                  <c:v>8.4960000000000004</c:v>
                </c:pt>
                <c:pt idx="7">
                  <c:v>12.856999999999999</c:v>
                </c:pt>
                <c:pt idx="8">
                  <c:v>11.638999999999999</c:v>
                </c:pt>
                <c:pt idx="9">
                  <c:v>11.573999999999998</c:v>
                </c:pt>
                <c:pt idx="10">
                  <c:v>17.186</c:v>
                </c:pt>
                <c:pt idx="11">
                  <c:v>26.292000000000002</c:v>
                </c:pt>
                <c:pt idx="12">
                  <c:v>25.302000000000003</c:v>
                </c:pt>
                <c:pt idx="13">
                  <c:v>20.736999999999998</c:v>
                </c:pt>
                <c:pt idx="14">
                  <c:v>22.222000000000001</c:v>
                </c:pt>
                <c:pt idx="15">
                  <c:v>17.430000000000003</c:v>
                </c:pt>
                <c:pt idx="16">
                  <c:v>13.909999999999998</c:v>
                </c:pt>
                <c:pt idx="17">
                  <c:v>15.829999999999998</c:v>
                </c:pt>
                <c:pt idx="18">
                  <c:v>93.54</c:v>
                </c:pt>
                <c:pt idx="19">
                  <c:v>87.391999999999982</c:v>
                </c:pt>
                <c:pt idx="20">
                  <c:v>88.171000000000021</c:v>
                </c:pt>
                <c:pt idx="21">
                  <c:v>10.006</c:v>
                </c:pt>
                <c:pt idx="22">
                  <c:v>7.4039999999999999</c:v>
                </c:pt>
                <c:pt idx="23">
                  <c:v>23.303999999999998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3774752"/>
        <c:axId val="43376848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184.66</c:v>
                </c:pt>
                <c:pt idx="1">
                  <c:v>162.76</c:v>
                </c:pt>
                <c:pt idx="2">
                  <c:v>182.4</c:v>
                </c:pt>
                <c:pt idx="3">
                  <c:v>184</c:v>
                </c:pt>
                <c:pt idx="4">
                  <c:v>120.87</c:v>
                </c:pt>
                <c:pt idx="5">
                  <c:v>180.83</c:v>
                </c:pt>
                <c:pt idx="6">
                  <c:v>131.94999999999999</c:v>
                </c:pt>
                <c:pt idx="7">
                  <c:v>190</c:v>
                </c:pt>
                <c:pt idx="8">
                  <c:v>186.41</c:v>
                </c:pt>
                <c:pt idx="9">
                  <c:v>188.69</c:v>
                </c:pt>
                <c:pt idx="10">
                  <c:v>214.65</c:v>
                </c:pt>
                <c:pt idx="11">
                  <c:v>239.27</c:v>
                </c:pt>
                <c:pt idx="12">
                  <c:v>184.5</c:v>
                </c:pt>
                <c:pt idx="13">
                  <c:v>180.74</c:v>
                </c:pt>
                <c:pt idx="14">
                  <c:v>180.31</c:v>
                </c:pt>
                <c:pt idx="15">
                  <c:v>181.71</c:v>
                </c:pt>
                <c:pt idx="16">
                  <c:v>193.78</c:v>
                </c:pt>
                <c:pt idx="17">
                  <c:v>217.96</c:v>
                </c:pt>
                <c:pt idx="18">
                  <c:v>216.47</c:v>
                </c:pt>
                <c:pt idx="19">
                  <c:v>239.05</c:v>
                </c:pt>
                <c:pt idx="20">
                  <c:v>200.06</c:v>
                </c:pt>
                <c:pt idx="21">
                  <c:v>190.72</c:v>
                </c:pt>
                <c:pt idx="22">
                  <c:v>214.9</c:v>
                </c:pt>
                <c:pt idx="23">
                  <c:v>209.87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3774360"/>
        <c:axId val="433771616"/>
      </c:lineChart>
      <c:catAx>
        <c:axId val="4337747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3768480"/>
        <c:crosses val="autoZero"/>
        <c:auto val="1"/>
        <c:lblAlgn val="ctr"/>
        <c:lblOffset val="100"/>
        <c:noMultiLvlLbl val="0"/>
      </c:catAx>
      <c:valAx>
        <c:axId val="433768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3774752"/>
        <c:crosses val="autoZero"/>
        <c:crossBetween val="between"/>
      </c:valAx>
      <c:valAx>
        <c:axId val="4337716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3774360"/>
        <c:crosses val="max"/>
        <c:crossBetween val="between"/>
      </c:valAx>
      <c:catAx>
        <c:axId val="4337743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37716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Y16" sqref="Y1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17.111000000000001</v>
      </c>
      <c r="C4" s="18">
        <v>26.402000000000001</v>
      </c>
      <c r="D4" s="18">
        <v>29.239000000000001</v>
      </c>
      <c r="E4" s="18">
        <v>36.603999999999992</v>
      </c>
      <c r="F4" s="18">
        <v>8.5850000000000009</v>
      </c>
      <c r="G4" s="18">
        <v>34.454999999999998</v>
      </c>
      <c r="H4" s="18">
        <v>8.4960000000000004</v>
      </c>
      <c r="I4" s="18">
        <v>12.809000000000001</v>
      </c>
      <c r="J4" s="18">
        <v>11.661999999999999</v>
      </c>
      <c r="K4" s="18">
        <v>11.573999999999998</v>
      </c>
      <c r="L4" s="18">
        <v>17.175000000000001</v>
      </c>
      <c r="M4" s="18">
        <v>26.287000000000003</v>
      </c>
      <c r="N4" s="18">
        <v>25.302000000000003</v>
      </c>
      <c r="O4" s="18">
        <v>20.737000000000002</v>
      </c>
      <c r="P4" s="18">
        <v>22.221999999999998</v>
      </c>
      <c r="Q4" s="18">
        <v>17.43</v>
      </c>
      <c r="R4" s="18">
        <v>13.91</v>
      </c>
      <c r="S4" s="18">
        <v>15.83</v>
      </c>
      <c r="T4" s="18">
        <v>93.539999999999992</v>
      </c>
      <c r="U4" s="18">
        <v>87.391999999999996</v>
      </c>
      <c r="V4" s="18">
        <v>88.170999999999992</v>
      </c>
      <c r="W4" s="18">
        <v>10.006</v>
      </c>
      <c r="X4" s="18">
        <v>7.4</v>
      </c>
      <c r="Y4" s="18">
        <v>23.310000000000002</v>
      </c>
      <c r="Z4" s="19"/>
      <c r="AA4" s="20">
        <f>SUM(B4:Z4)</f>
        <v>665.64899999999989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184.66</v>
      </c>
      <c r="C7" s="28">
        <v>162.76</v>
      </c>
      <c r="D7" s="28">
        <v>182.4</v>
      </c>
      <c r="E7" s="28">
        <v>184</v>
      </c>
      <c r="F7" s="28">
        <v>120.87</v>
      </c>
      <c r="G7" s="28">
        <v>180.83</v>
      </c>
      <c r="H7" s="28">
        <v>131.94999999999999</v>
      </c>
      <c r="I7" s="28">
        <v>190</v>
      </c>
      <c r="J7" s="28">
        <v>186.41</v>
      </c>
      <c r="K7" s="28">
        <v>188.69</v>
      </c>
      <c r="L7" s="28">
        <v>214.65</v>
      </c>
      <c r="M7" s="28">
        <v>239.27</v>
      </c>
      <c r="N7" s="28">
        <v>184.5</v>
      </c>
      <c r="O7" s="28">
        <v>180.74</v>
      </c>
      <c r="P7" s="28">
        <v>180.31</v>
      </c>
      <c r="Q7" s="28">
        <v>181.71</v>
      </c>
      <c r="R7" s="28">
        <v>193.78</v>
      </c>
      <c r="S7" s="28">
        <v>217.96</v>
      </c>
      <c r="T7" s="28">
        <v>216.47</v>
      </c>
      <c r="U7" s="28">
        <v>239.05</v>
      </c>
      <c r="V7" s="28">
        <v>200.06</v>
      </c>
      <c r="W7" s="28">
        <v>190.72</v>
      </c>
      <c r="X7" s="28">
        <v>214.9</v>
      </c>
      <c r="Y7" s="28">
        <v>209.87</v>
      </c>
      <c r="Z7" s="29"/>
      <c r="AA7" s="30">
        <f>IF(SUM(B7:Z7)&lt;&gt;0,AVERAGEIF(B7:Z7,"&lt;&gt;"""),"")</f>
        <v>190.69000000000003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3.081</v>
      </c>
      <c r="J12" s="52"/>
      <c r="K12" s="52"/>
      <c r="L12" s="52">
        <v>0.877</v>
      </c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>
        <v>9.0679999999999996</v>
      </c>
      <c r="X12" s="52"/>
      <c r="Y12" s="52">
        <v>0.59399999999999997</v>
      </c>
      <c r="Z12" s="53"/>
      <c r="AA12" s="54">
        <f t="shared" si="0"/>
        <v>13.62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80</v>
      </c>
      <c r="U13" s="52">
        <v>80</v>
      </c>
      <c r="V13" s="52">
        <v>80</v>
      </c>
      <c r="W13" s="52"/>
      <c r="X13" s="52"/>
      <c r="Y13" s="52"/>
      <c r="Z13" s="53"/>
      <c r="AA13" s="54">
        <f t="shared" si="0"/>
        <v>240</v>
      </c>
    </row>
    <row r="14" spans="1:27" ht="24.95" customHeight="1" x14ac:dyDescent="0.2">
      <c r="A14" s="55" t="s">
        <v>10</v>
      </c>
      <c r="B14" s="56"/>
      <c r="C14" s="57">
        <v>10.023</v>
      </c>
      <c r="D14" s="57">
        <v>18.184000000000001</v>
      </c>
      <c r="E14" s="57">
        <v>28.591999999999999</v>
      </c>
      <c r="F14" s="57"/>
      <c r="G14" s="57">
        <v>29.583999999999996</v>
      </c>
      <c r="H14" s="57">
        <v>1.8049999999999999</v>
      </c>
      <c r="I14" s="57">
        <v>2.4870000000000001</v>
      </c>
      <c r="J14" s="57">
        <v>2.4E-2</v>
      </c>
      <c r="K14" s="57"/>
      <c r="L14" s="57">
        <v>0.33100000000000002</v>
      </c>
      <c r="M14" s="57"/>
      <c r="N14" s="57"/>
      <c r="O14" s="57"/>
      <c r="P14" s="57"/>
      <c r="Q14" s="57"/>
      <c r="R14" s="57"/>
      <c r="S14" s="57"/>
      <c r="T14" s="57"/>
      <c r="U14" s="57"/>
      <c r="V14" s="57">
        <v>4.1609999999999996</v>
      </c>
      <c r="W14" s="57">
        <v>8.7999999999999995E-2</v>
      </c>
      <c r="X14" s="57"/>
      <c r="Y14" s="57">
        <v>1.7799999999999998</v>
      </c>
      <c r="Z14" s="58"/>
      <c r="AA14" s="59">
        <f t="shared" si="0"/>
        <v>97.058999999999997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10.023</v>
      </c>
      <c r="D16" s="62">
        <f t="shared" si="1"/>
        <v>18.184000000000001</v>
      </c>
      <c r="E16" s="62">
        <f t="shared" si="1"/>
        <v>28.591999999999999</v>
      </c>
      <c r="F16" s="62">
        <f t="shared" si="1"/>
        <v>0</v>
      </c>
      <c r="G16" s="62">
        <f t="shared" si="1"/>
        <v>29.583999999999996</v>
      </c>
      <c r="H16" s="62">
        <f t="shared" si="1"/>
        <v>1.8049999999999999</v>
      </c>
      <c r="I16" s="62">
        <f t="shared" si="1"/>
        <v>5.5679999999999996</v>
      </c>
      <c r="J16" s="62">
        <f t="shared" si="1"/>
        <v>2.4E-2</v>
      </c>
      <c r="K16" s="62">
        <f t="shared" si="1"/>
        <v>0</v>
      </c>
      <c r="L16" s="62">
        <f t="shared" si="1"/>
        <v>1.208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80</v>
      </c>
      <c r="U16" s="62">
        <f t="shared" si="1"/>
        <v>80</v>
      </c>
      <c r="V16" s="62">
        <f t="shared" si="1"/>
        <v>84.161000000000001</v>
      </c>
      <c r="W16" s="62">
        <f t="shared" si="1"/>
        <v>9.1559999999999988</v>
      </c>
      <c r="X16" s="62">
        <f t="shared" si="1"/>
        <v>0</v>
      </c>
      <c r="Y16" s="62">
        <f t="shared" si="1"/>
        <v>2.3739999999999997</v>
      </c>
      <c r="Z16" s="63" t="str">
        <f t="shared" si="1"/>
        <v/>
      </c>
      <c r="AA16" s="64">
        <f>SUM(AA10:AA15)</f>
        <v>350.67899999999997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17.111000000000001</v>
      </c>
      <c r="C21" s="81">
        <v>16.379000000000001</v>
      </c>
      <c r="D21" s="81">
        <v>11.055</v>
      </c>
      <c r="E21" s="81">
        <v>8.0120000000000005</v>
      </c>
      <c r="F21" s="81">
        <v>8.5850000000000009</v>
      </c>
      <c r="G21" s="81">
        <v>4.8709999999999996</v>
      </c>
      <c r="H21" s="81">
        <v>6.6909999999999998</v>
      </c>
      <c r="I21" s="81">
        <v>7.2409999999999997</v>
      </c>
      <c r="J21" s="81">
        <v>11.638</v>
      </c>
      <c r="K21" s="81">
        <v>11.573999999999998</v>
      </c>
      <c r="L21" s="81">
        <v>15.966999999999999</v>
      </c>
      <c r="M21" s="81">
        <v>26.287000000000003</v>
      </c>
      <c r="N21" s="81">
        <v>25.302000000000003</v>
      </c>
      <c r="O21" s="81">
        <v>20.737000000000002</v>
      </c>
      <c r="P21" s="81">
        <v>22.221999999999998</v>
      </c>
      <c r="Q21" s="81">
        <v>17.43</v>
      </c>
      <c r="R21" s="81">
        <v>13.91</v>
      </c>
      <c r="S21" s="81">
        <v>15.83</v>
      </c>
      <c r="T21" s="81">
        <v>13.54</v>
      </c>
      <c r="U21" s="81">
        <v>7.3919999999999995</v>
      </c>
      <c r="V21" s="81">
        <v>4.01</v>
      </c>
      <c r="W21" s="81">
        <v>0.85</v>
      </c>
      <c r="X21" s="81"/>
      <c r="Y21" s="81">
        <v>20.936</v>
      </c>
      <c r="Z21" s="78"/>
      <c r="AA21" s="79">
        <f t="shared" si="2"/>
        <v>307.57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17.111000000000001</v>
      </c>
      <c r="C25" s="88">
        <f t="shared" ref="C25:Z25" si="3">IF(LEN(C$2)&gt;0,SUM(C19:C24),"")</f>
        <v>16.379000000000001</v>
      </c>
      <c r="D25" s="88">
        <f t="shared" si="3"/>
        <v>11.055</v>
      </c>
      <c r="E25" s="88">
        <f t="shared" si="3"/>
        <v>8.0120000000000005</v>
      </c>
      <c r="F25" s="88">
        <f t="shared" si="3"/>
        <v>8.5850000000000009</v>
      </c>
      <c r="G25" s="88">
        <f t="shared" si="3"/>
        <v>4.8709999999999996</v>
      </c>
      <c r="H25" s="88">
        <f t="shared" si="3"/>
        <v>6.6909999999999998</v>
      </c>
      <c r="I25" s="88">
        <f t="shared" si="3"/>
        <v>7.2409999999999997</v>
      </c>
      <c r="J25" s="88">
        <f t="shared" si="3"/>
        <v>11.638</v>
      </c>
      <c r="K25" s="88">
        <f t="shared" si="3"/>
        <v>11.573999999999998</v>
      </c>
      <c r="L25" s="88">
        <f t="shared" si="3"/>
        <v>15.966999999999999</v>
      </c>
      <c r="M25" s="88">
        <f t="shared" si="3"/>
        <v>26.287000000000003</v>
      </c>
      <c r="N25" s="88">
        <f t="shared" si="3"/>
        <v>25.302000000000003</v>
      </c>
      <c r="O25" s="88">
        <f t="shared" si="3"/>
        <v>20.737000000000002</v>
      </c>
      <c r="P25" s="88">
        <f t="shared" si="3"/>
        <v>22.221999999999998</v>
      </c>
      <c r="Q25" s="88">
        <f t="shared" si="3"/>
        <v>17.43</v>
      </c>
      <c r="R25" s="88">
        <f t="shared" si="3"/>
        <v>13.91</v>
      </c>
      <c r="S25" s="88">
        <f t="shared" si="3"/>
        <v>15.83</v>
      </c>
      <c r="T25" s="88">
        <f t="shared" si="3"/>
        <v>13.54</v>
      </c>
      <c r="U25" s="88">
        <f t="shared" si="3"/>
        <v>7.3919999999999995</v>
      </c>
      <c r="V25" s="88">
        <f t="shared" si="3"/>
        <v>4.01</v>
      </c>
      <c r="W25" s="88">
        <f t="shared" si="3"/>
        <v>0.85</v>
      </c>
      <c r="X25" s="88">
        <f t="shared" si="3"/>
        <v>0</v>
      </c>
      <c r="Y25" s="88">
        <f t="shared" si="3"/>
        <v>20.936</v>
      </c>
      <c r="Z25" s="89" t="str">
        <f t="shared" si="3"/>
        <v/>
      </c>
      <c r="AA25" s="90">
        <f>SUM(AA19:AA24)</f>
        <v>307.57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17.111000000000001</v>
      </c>
      <c r="C29" s="77">
        <v>26.402000000000001</v>
      </c>
      <c r="D29" s="77">
        <v>29.239000000000001</v>
      </c>
      <c r="E29" s="77">
        <v>36.603999999999999</v>
      </c>
      <c r="F29" s="77">
        <v>8.5850000000000009</v>
      </c>
      <c r="G29" s="77">
        <v>34.454999999999998</v>
      </c>
      <c r="H29" s="77">
        <v>8.4960000000000004</v>
      </c>
      <c r="I29" s="77">
        <v>12.808999999999999</v>
      </c>
      <c r="J29" s="77">
        <v>11.662000000000001</v>
      </c>
      <c r="K29" s="77">
        <v>11.574</v>
      </c>
      <c r="L29" s="77">
        <v>17.175000000000001</v>
      </c>
      <c r="M29" s="77">
        <v>26.286999999999999</v>
      </c>
      <c r="N29" s="77">
        <v>25.302</v>
      </c>
      <c r="O29" s="77">
        <v>20.736999999999998</v>
      </c>
      <c r="P29" s="77">
        <v>22.222000000000001</v>
      </c>
      <c r="Q29" s="77">
        <v>17.43</v>
      </c>
      <c r="R29" s="77">
        <v>13.91</v>
      </c>
      <c r="S29" s="77">
        <v>15.83</v>
      </c>
      <c r="T29" s="77">
        <v>93.54</v>
      </c>
      <c r="U29" s="77">
        <v>87.391999999999996</v>
      </c>
      <c r="V29" s="77">
        <v>88.171000000000006</v>
      </c>
      <c r="W29" s="77">
        <v>10.006</v>
      </c>
      <c r="X29" s="77"/>
      <c r="Y29" s="77">
        <v>23.31</v>
      </c>
      <c r="Z29" s="78"/>
      <c r="AA29" s="79">
        <f>SUM(B29:Z29)</f>
        <v>658.24900000000014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17.111000000000001</v>
      </c>
      <c r="C31" s="62">
        <f t="shared" ref="C31:Z31" si="4">IF(LEN(C$2)&gt;0,SUM(C28:C30),"")</f>
        <v>26.402000000000001</v>
      </c>
      <c r="D31" s="62">
        <f t="shared" si="4"/>
        <v>29.239000000000001</v>
      </c>
      <c r="E31" s="62">
        <f t="shared" si="4"/>
        <v>36.603999999999999</v>
      </c>
      <c r="F31" s="62">
        <f t="shared" si="4"/>
        <v>8.5850000000000009</v>
      </c>
      <c r="G31" s="62">
        <f t="shared" si="4"/>
        <v>34.454999999999998</v>
      </c>
      <c r="H31" s="62">
        <f t="shared" si="4"/>
        <v>8.4960000000000004</v>
      </c>
      <c r="I31" s="62">
        <f t="shared" si="4"/>
        <v>12.808999999999999</v>
      </c>
      <c r="J31" s="62">
        <f t="shared" si="4"/>
        <v>11.662000000000001</v>
      </c>
      <c r="K31" s="62">
        <f t="shared" si="4"/>
        <v>11.574</v>
      </c>
      <c r="L31" s="62">
        <f t="shared" si="4"/>
        <v>17.175000000000001</v>
      </c>
      <c r="M31" s="62">
        <f t="shared" si="4"/>
        <v>26.286999999999999</v>
      </c>
      <c r="N31" s="62">
        <f t="shared" si="4"/>
        <v>25.302</v>
      </c>
      <c r="O31" s="62">
        <f t="shared" si="4"/>
        <v>20.736999999999998</v>
      </c>
      <c r="P31" s="62">
        <f t="shared" si="4"/>
        <v>22.222000000000001</v>
      </c>
      <c r="Q31" s="62">
        <f t="shared" si="4"/>
        <v>17.43</v>
      </c>
      <c r="R31" s="62">
        <f t="shared" si="4"/>
        <v>13.91</v>
      </c>
      <c r="S31" s="62">
        <f t="shared" si="4"/>
        <v>15.83</v>
      </c>
      <c r="T31" s="62">
        <f t="shared" si="4"/>
        <v>93.54</v>
      </c>
      <c r="U31" s="62">
        <f t="shared" si="4"/>
        <v>87.391999999999996</v>
      </c>
      <c r="V31" s="62">
        <f t="shared" si="4"/>
        <v>88.171000000000006</v>
      </c>
      <c r="W31" s="62">
        <f t="shared" si="4"/>
        <v>10.006</v>
      </c>
      <c r="X31" s="62">
        <f t="shared" si="4"/>
        <v>0</v>
      </c>
      <c r="Y31" s="62">
        <f t="shared" si="4"/>
        <v>23.31</v>
      </c>
      <c r="Z31" s="63" t="str">
        <f t="shared" si="4"/>
        <v/>
      </c>
      <c r="AA31" s="64">
        <f>SUM(AA28:AA30)</f>
        <v>658.24900000000014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>
        <v>7.4</v>
      </c>
      <c r="Y38" s="99"/>
      <c r="Z38" s="100"/>
      <c r="AA38" s="79">
        <f t="shared" si="5"/>
        <v>7.4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7.4</v>
      </c>
      <c r="Y39" s="88">
        <f t="shared" si="6"/>
        <v>0</v>
      </c>
      <c r="Z39" s="89" t="str">
        <f t="shared" si="6"/>
        <v/>
      </c>
      <c r="AA39" s="90">
        <f t="shared" si="5"/>
        <v>7.4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>
        <v>7.4</v>
      </c>
      <c r="Y46" s="99"/>
      <c r="Z46" s="100"/>
      <c r="AA46" s="79">
        <f t="shared" si="7"/>
        <v>7.4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7.4</v>
      </c>
      <c r="Y48" s="88">
        <f t="shared" si="8"/>
        <v>0</v>
      </c>
      <c r="Z48" s="89" t="str">
        <f t="shared" si="8"/>
        <v/>
      </c>
      <c r="AA48" s="90">
        <f t="shared" si="7"/>
        <v>7.4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17.111000000000001</v>
      </c>
      <c r="C51" s="88">
        <f t="shared" si="10"/>
        <v>26.402000000000001</v>
      </c>
      <c r="D51" s="88">
        <f t="shared" si="10"/>
        <v>29.239000000000001</v>
      </c>
      <c r="E51" s="88">
        <f t="shared" si="10"/>
        <v>36.603999999999999</v>
      </c>
      <c r="F51" s="88">
        <f t="shared" si="10"/>
        <v>8.5850000000000009</v>
      </c>
      <c r="G51" s="88">
        <f t="shared" si="10"/>
        <v>34.454999999999998</v>
      </c>
      <c r="H51" s="88">
        <f t="shared" si="10"/>
        <v>8.4960000000000004</v>
      </c>
      <c r="I51" s="88">
        <f t="shared" si="10"/>
        <v>12.808999999999999</v>
      </c>
      <c r="J51" s="88">
        <f t="shared" si="10"/>
        <v>11.661999999999999</v>
      </c>
      <c r="K51" s="88">
        <f t="shared" si="10"/>
        <v>11.573999999999998</v>
      </c>
      <c r="L51" s="88">
        <f t="shared" si="10"/>
        <v>17.174999999999997</v>
      </c>
      <c r="M51" s="88">
        <f t="shared" si="10"/>
        <v>26.287000000000003</v>
      </c>
      <c r="N51" s="88">
        <f t="shared" si="10"/>
        <v>25.302000000000003</v>
      </c>
      <c r="O51" s="88">
        <f t="shared" si="10"/>
        <v>20.737000000000002</v>
      </c>
      <c r="P51" s="88">
        <f t="shared" si="10"/>
        <v>22.221999999999998</v>
      </c>
      <c r="Q51" s="88">
        <f t="shared" si="10"/>
        <v>17.43</v>
      </c>
      <c r="R51" s="88">
        <f t="shared" si="10"/>
        <v>13.91</v>
      </c>
      <c r="S51" s="88">
        <f t="shared" si="10"/>
        <v>15.83</v>
      </c>
      <c r="T51" s="88">
        <f t="shared" si="10"/>
        <v>93.539999999999992</v>
      </c>
      <c r="U51" s="88">
        <f t="shared" si="10"/>
        <v>87.391999999999996</v>
      </c>
      <c r="V51" s="88">
        <f t="shared" si="10"/>
        <v>88.171000000000006</v>
      </c>
      <c r="W51" s="88">
        <f t="shared" si="10"/>
        <v>10.005999999999998</v>
      </c>
      <c r="X51" s="88">
        <f t="shared" si="10"/>
        <v>7.4</v>
      </c>
      <c r="Y51" s="88">
        <f t="shared" si="10"/>
        <v>23.31</v>
      </c>
      <c r="Z51" s="89" t="str">
        <f t="shared" si="10"/>
        <v/>
      </c>
      <c r="AA51" s="105">
        <f>SUM(B51:Z51)</f>
        <v>665.64899999999989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44556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17.062000000000001</v>
      </c>
      <c r="C4" s="18">
        <v>26.387999999999998</v>
      </c>
      <c r="D4" s="18">
        <v>29.289000000000001</v>
      </c>
      <c r="E4" s="18">
        <v>36.635000000000005</v>
      </c>
      <c r="F4" s="18">
        <v>8.5850000000000009</v>
      </c>
      <c r="G4" s="18">
        <v>34.504000000000005</v>
      </c>
      <c r="H4" s="18">
        <v>8.4960000000000004</v>
      </c>
      <c r="I4" s="18">
        <v>12.856999999999999</v>
      </c>
      <c r="J4" s="18">
        <v>11.638999999999999</v>
      </c>
      <c r="K4" s="18">
        <v>11.573999999999998</v>
      </c>
      <c r="L4" s="18">
        <v>17.186</v>
      </c>
      <c r="M4" s="18">
        <v>26.292000000000002</v>
      </c>
      <c r="N4" s="18">
        <v>25.302000000000003</v>
      </c>
      <c r="O4" s="18">
        <v>20.736999999999998</v>
      </c>
      <c r="P4" s="18">
        <v>22.222000000000001</v>
      </c>
      <c r="Q4" s="18">
        <v>17.430000000000003</v>
      </c>
      <c r="R4" s="18">
        <v>13.909999999999998</v>
      </c>
      <c r="S4" s="18">
        <v>15.829999999999998</v>
      </c>
      <c r="T4" s="18">
        <v>93.54</v>
      </c>
      <c r="U4" s="18">
        <v>87.391999999999982</v>
      </c>
      <c r="V4" s="18">
        <v>88.171000000000021</v>
      </c>
      <c r="W4" s="18">
        <v>10.006</v>
      </c>
      <c r="X4" s="18">
        <v>7.4039999999999999</v>
      </c>
      <c r="Y4" s="18">
        <v>23.303999999999998</v>
      </c>
      <c r="Z4" s="19"/>
      <c r="AA4" s="20">
        <f>SUM(B4:Z4)</f>
        <v>665.75500000000011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184.66</v>
      </c>
      <c r="C7" s="28">
        <v>162.76</v>
      </c>
      <c r="D7" s="28">
        <v>182.4</v>
      </c>
      <c r="E7" s="28">
        <v>184</v>
      </c>
      <c r="F7" s="28">
        <v>120.87</v>
      </c>
      <c r="G7" s="28">
        <v>180.83</v>
      </c>
      <c r="H7" s="28">
        <v>131.94999999999999</v>
      </c>
      <c r="I7" s="28">
        <v>190</v>
      </c>
      <c r="J7" s="28">
        <v>186.41</v>
      </c>
      <c r="K7" s="28">
        <v>188.69</v>
      </c>
      <c r="L7" s="28">
        <v>214.65</v>
      </c>
      <c r="M7" s="28">
        <v>239.27</v>
      </c>
      <c r="N7" s="28">
        <v>184.5</v>
      </c>
      <c r="O7" s="28">
        <v>180.74</v>
      </c>
      <c r="P7" s="28">
        <v>180.31</v>
      </c>
      <c r="Q7" s="28">
        <v>181.71</v>
      </c>
      <c r="R7" s="28">
        <v>193.78</v>
      </c>
      <c r="S7" s="28">
        <v>217.96</v>
      </c>
      <c r="T7" s="28">
        <v>216.47</v>
      </c>
      <c r="U7" s="28">
        <v>239.05</v>
      </c>
      <c r="V7" s="28">
        <v>200.06</v>
      </c>
      <c r="W7" s="28">
        <v>190.72</v>
      </c>
      <c r="X7" s="28">
        <v>214.9</v>
      </c>
      <c r="Y7" s="28">
        <v>209.87</v>
      </c>
      <c r="Z7" s="29"/>
      <c r="AA7" s="30">
        <f>IF(SUM(B7:Z7)&lt;&gt;0,AVERAGEIF(B7:Z7,"&lt;&gt;"""),"")</f>
        <v>190.69000000000003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80</v>
      </c>
      <c r="U12" s="52">
        <v>80</v>
      </c>
      <c r="V12" s="52">
        <v>80</v>
      </c>
      <c r="W12" s="52"/>
      <c r="X12" s="52"/>
      <c r="Y12" s="52"/>
      <c r="Z12" s="53"/>
      <c r="AA12" s="54">
        <f t="shared" si="0"/>
        <v>240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10.533000000000001</v>
      </c>
      <c r="C14" s="57">
        <v>8.245000000000001</v>
      </c>
      <c r="D14" s="57"/>
      <c r="E14" s="57"/>
      <c r="F14" s="57">
        <v>7.2210000000000001</v>
      </c>
      <c r="G14" s="57"/>
      <c r="H14" s="57">
        <v>7.1920000000000002</v>
      </c>
      <c r="I14" s="57"/>
      <c r="J14" s="57">
        <v>3.2389999999999999</v>
      </c>
      <c r="K14" s="57">
        <v>11.573999999999998</v>
      </c>
      <c r="L14" s="57">
        <v>5.7859999999999996</v>
      </c>
      <c r="M14" s="57">
        <v>7.6920000000000002</v>
      </c>
      <c r="N14" s="57">
        <v>25.302000000000003</v>
      </c>
      <c r="O14" s="57">
        <v>20.736999999999998</v>
      </c>
      <c r="P14" s="57">
        <v>19.206</v>
      </c>
      <c r="Q14" s="57">
        <v>13.043000000000001</v>
      </c>
      <c r="R14" s="57">
        <v>2.0539999999999998</v>
      </c>
      <c r="S14" s="57">
        <v>4.7330000000000005</v>
      </c>
      <c r="T14" s="57">
        <v>5.3029999999999999</v>
      </c>
      <c r="U14" s="57">
        <v>2.375</v>
      </c>
      <c r="V14" s="57">
        <v>2.5000000000000001E-2</v>
      </c>
      <c r="W14" s="57">
        <v>1.1020000000000001</v>
      </c>
      <c r="X14" s="57">
        <v>0.72700000000000009</v>
      </c>
      <c r="Y14" s="57">
        <v>0.24399999999999999</v>
      </c>
      <c r="Z14" s="58"/>
      <c r="AA14" s="59">
        <f t="shared" si="0"/>
        <v>156.33300000000003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10.533000000000001</v>
      </c>
      <c r="C16" s="62">
        <f t="shared" ref="C16:Z16" si="1">IF(LEN(C$2)&gt;0,SUM(C10:C15),"")</f>
        <v>8.245000000000001</v>
      </c>
      <c r="D16" s="62">
        <f t="shared" si="1"/>
        <v>0</v>
      </c>
      <c r="E16" s="62">
        <f t="shared" si="1"/>
        <v>0</v>
      </c>
      <c r="F16" s="62">
        <f t="shared" si="1"/>
        <v>7.2210000000000001</v>
      </c>
      <c r="G16" s="62">
        <f t="shared" si="1"/>
        <v>0</v>
      </c>
      <c r="H16" s="62">
        <f t="shared" si="1"/>
        <v>7.1920000000000002</v>
      </c>
      <c r="I16" s="62">
        <f t="shared" si="1"/>
        <v>0</v>
      </c>
      <c r="J16" s="62">
        <f t="shared" si="1"/>
        <v>3.2389999999999999</v>
      </c>
      <c r="K16" s="62">
        <f t="shared" si="1"/>
        <v>11.573999999999998</v>
      </c>
      <c r="L16" s="62">
        <f t="shared" si="1"/>
        <v>5.7859999999999996</v>
      </c>
      <c r="M16" s="62">
        <f t="shared" si="1"/>
        <v>7.6920000000000002</v>
      </c>
      <c r="N16" s="62">
        <f t="shared" si="1"/>
        <v>25.302000000000003</v>
      </c>
      <c r="O16" s="62">
        <f t="shared" si="1"/>
        <v>20.736999999999998</v>
      </c>
      <c r="P16" s="62">
        <f t="shared" si="1"/>
        <v>19.206</v>
      </c>
      <c r="Q16" s="62">
        <f t="shared" si="1"/>
        <v>13.043000000000001</v>
      </c>
      <c r="R16" s="62">
        <f t="shared" si="1"/>
        <v>2.0539999999999998</v>
      </c>
      <c r="S16" s="62">
        <f t="shared" si="1"/>
        <v>4.7330000000000005</v>
      </c>
      <c r="T16" s="62">
        <f t="shared" si="1"/>
        <v>85.302999999999997</v>
      </c>
      <c r="U16" s="62">
        <f t="shared" si="1"/>
        <v>82.375</v>
      </c>
      <c r="V16" s="62">
        <f t="shared" si="1"/>
        <v>80.025000000000006</v>
      </c>
      <c r="W16" s="62">
        <f t="shared" si="1"/>
        <v>1.1020000000000001</v>
      </c>
      <c r="X16" s="62">
        <f t="shared" si="1"/>
        <v>0.72700000000000009</v>
      </c>
      <c r="Y16" s="62">
        <f t="shared" si="1"/>
        <v>0.24399999999999999</v>
      </c>
      <c r="Z16" s="63" t="str">
        <f t="shared" si="1"/>
        <v/>
      </c>
      <c r="AA16" s="64">
        <f>SUM(AA10:AA15)</f>
        <v>396.33300000000003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0.82899999999999996</v>
      </c>
      <c r="C21" s="81">
        <v>0.84299999999999997</v>
      </c>
      <c r="D21" s="81">
        <v>0.68900000000000006</v>
      </c>
      <c r="E21" s="81">
        <v>1.0350000000000001</v>
      </c>
      <c r="F21" s="81">
        <v>1.3640000000000001</v>
      </c>
      <c r="G21" s="81">
        <v>1.804</v>
      </c>
      <c r="H21" s="81">
        <v>1.304</v>
      </c>
      <c r="I21" s="81">
        <v>0.85699999999999998</v>
      </c>
      <c r="J21" s="81"/>
      <c r="K21" s="81"/>
      <c r="L21" s="81"/>
      <c r="M21" s="81"/>
      <c r="N21" s="81"/>
      <c r="O21" s="81"/>
      <c r="P21" s="81">
        <v>3.016</v>
      </c>
      <c r="Q21" s="81">
        <v>4.3869999999999996</v>
      </c>
      <c r="R21" s="81">
        <v>11.856</v>
      </c>
      <c r="S21" s="81">
        <v>11.097000000000001</v>
      </c>
      <c r="T21" s="81">
        <v>8.2370000000000001</v>
      </c>
      <c r="U21" s="81">
        <v>5.0169999999999995</v>
      </c>
      <c r="V21" s="81">
        <v>8.1460000000000008</v>
      </c>
      <c r="W21" s="81">
        <v>8.9039999999999999</v>
      </c>
      <c r="X21" s="81">
        <v>6.6769999999999996</v>
      </c>
      <c r="Y21" s="81">
        <v>2.06</v>
      </c>
      <c r="Z21" s="78"/>
      <c r="AA21" s="79">
        <f t="shared" si="2"/>
        <v>78.122000000000014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0.82899999999999996</v>
      </c>
      <c r="C25" s="88">
        <f t="shared" si="3"/>
        <v>0.84299999999999997</v>
      </c>
      <c r="D25" s="88">
        <f t="shared" si="3"/>
        <v>0.68900000000000006</v>
      </c>
      <c r="E25" s="88">
        <f t="shared" si="3"/>
        <v>1.0350000000000001</v>
      </c>
      <c r="F25" s="88">
        <f t="shared" si="3"/>
        <v>1.3640000000000001</v>
      </c>
      <c r="G25" s="88">
        <f t="shared" si="3"/>
        <v>1.804</v>
      </c>
      <c r="H25" s="88">
        <f t="shared" si="3"/>
        <v>1.304</v>
      </c>
      <c r="I25" s="88">
        <f t="shared" si="3"/>
        <v>0.85699999999999998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3.016</v>
      </c>
      <c r="Q25" s="88">
        <f t="shared" si="3"/>
        <v>4.3869999999999996</v>
      </c>
      <c r="R25" s="88">
        <f t="shared" si="3"/>
        <v>11.856</v>
      </c>
      <c r="S25" s="88">
        <f t="shared" si="3"/>
        <v>11.097000000000001</v>
      </c>
      <c r="T25" s="88">
        <f t="shared" si="3"/>
        <v>8.2370000000000001</v>
      </c>
      <c r="U25" s="88">
        <f t="shared" si="3"/>
        <v>5.0169999999999995</v>
      </c>
      <c r="V25" s="88">
        <f t="shared" si="3"/>
        <v>8.1460000000000008</v>
      </c>
      <c r="W25" s="88">
        <f t="shared" si="3"/>
        <v>8.9039999999999999</v>
      </c>
      <c r="X25" s="88">
        <f t="shared" si="3"/>
        <v>6.6769999999999996</v>
      </c>
      <c r="Y25" s="88">
        <f t="shared" si="3"/>
        <v>2.06</v>
      </c>
      <c r="Z25" s="89">
        <f t="shared" si="3"/>
        <v>0</v>
      </c>
      <c r="AA25" s="90">
        <f t="shared" si="3"/>
        <v>78.122000000000014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11.362</v>
      </c>
      <c r="C29" s="77">
        <v>9.0879999999999992</v>
      </c>
      <c r="D29" s="77">
        <v>0.68899999999999995</v>
      </c>
      <c r="E29" s="77">
        <v>1.0349999999999999</v>
      </c>
      <c r="F29" s="77">
        <v>8.5850000000000009</v>
      </c>
      <c r="G29" s="77">
        <v>1.804</v>
      </c>
      <c r="H29" s="77">
        <v>8.4960000000000004</v>
      </c>
      <c r="I29" s="77">
        <v>0.85699999999999998</v>
      </c>
      <c r="J29" s="77">
        <v>3.2389999999999999</v>
      </c>
      <c r="K29" s="77">
        <v>11.574</v>
      </c>
      <c r="L29" s="77">
        <v>5.7859999999999996</v>
      </c>
      <c r="M29" s="77">
        <v>7.6920000000000002</v>
      </c>
      <c r="N29" s="77">
        <v>25.302</v>
      </c>
      <c r="O29" s="77">
        <v>20.736999999999998</v>
      </c>
      <c r="P29" s="77">
        <v>22.222000000000001</v>
      </c>
      <c r="Q29" s="77">
        <v>17.43</v>
      </c>
      <c r="R29" s="77">
        <v>13.91</v>
      </c>
      <c r="S29" s="77">
        <v>15.83</v>
      </c>
      <c r="T29" s="77">
        <v>93.54</v>
      </c>
      <c r="U29" s="77">
        <v>87.391999999999996</v>
      </c>
      <c r="V29" s="77">
        <v>88.171000000000006</v>
      </c>
      <c r="W29" s="77">
        <v>10.006</v>
      </c>
      <c r="X29" s="77">
        <v>7.4039999999999999</v>
      </c>
      <c r="Y29" s="77">
        <v>2.3039999999999998</v>
      </c>
      <c r="Z29" s="78"/>
      <c r="AA29" s="79">
        <f>SUM(B29:Z29)</f>
        <v>474.45499999999993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11.362</v>
      </c>
      <c r="C31" s="62">
        <f t="shared" si="4"/>
        <v>9.0879999999999992</v>
      </c>
      <c r="D31" s="62">
        <f t="shared" si="4"/>
        <v>0.68899999999999995</v>
      </c>
      <c r="E31" s="62">
        <f t="shared" si="4"/>
        <v>1.0349999999999999</v>
      </c>
      <c r="F31" s="62">
        <f t="shared" si="4"/>
        <v>8.5850000000000009</v>
      </c>
      <c r="G31" s="62">
        <f t="shared" si="4"/>
        <v>1.804</v>
      </c>
      <c r="H31" s="62">
        <f t="shared" si="4"/>
        <v>8.4960000000000004</v>
      </c>
      <c r="I31" s="62">
        <f t="shared" si="4"/>
        <v>0.85699999999999998</v>
      </c>
      <c r="J31" s="62">
        <f t="shared" si="4"/>
        <v>3.2389999999999999</v>
      </c>
      <c r="K31" s="62">
        <f t="shared" si="4"/>
        <v>11.574</v>
      </c>
      <c r="L31" s="62">
        <f t="shared" si="4"/>
        <v>5.7859999999999996</v>
      </c>
      <c r="M31" s="62">
        <f t="shared" si="4"/>
        <v>7.6920000000000002</v>
      </c>
      <c r="N31" s="62">
        <f t="shared" si="4"/>
        <v>25.302</v>
      </c>
      <c r="O31" s="62">
        <f t="shared" si="4"/>
        <v>20.736999999999998</v>
      </c>
      <c r="P31" s="62">
        <f t="shared" si="4"/>
        <v>22.222000000000001</v>
      </c>
      <c r="Q31" s="62">
        <f t="shared" si="4"/>
        <v>17.43</v>
      </c>
      <c r="R31" s="62">
        <f t="shared" si="4"/>
        <v>13.91</v>
      </c>
      <c r="S31" s="62">
        <f t="shared" si="4"/>
        <v>15.83</v>
      </c>
      <c r="T31" s="62">
        <f t="shared" si="4"/>
        <v>93.54</v>
      </c>
      <c r="U31" s="62">
        <f t="shared" si="4"/>
        <v>87.391999999999996</v>
      </c>
      <c r="V31" s="62">
        <f t="shared" si="4"/>
        <v>88.171000000000006</v>
      </c>
      <c r="W31" s="62">
        <f t="shared" si="4"/>
        <v>10.006</v>
      </c>
      <c r="X31" s="62">
        <f t="shared" si="4"/>
        <v>7.4039999999999999</v>
      </c>
      <c r="Y31" s="62">
        <f t="shared" si="4"/>
        <v>2.3039999999999998</v>
      </c>
      <c r="Z31" s="63">
        <f t="shared" si="4"/>
        <v>0</v>
      </c>
      <c r="AA31" s="64">
        <f t="shared" si="4"/>
        <v>474.45499999999993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5.7</v>
      </c>
      <c r="C38" s="99">
        <v>17.3</v>
      </c>
      <c r="D38" s="99">
        <v>28.6</v>
      </c>
      <c r="E38" s="99">
        <v>35.6</v>
      </c>
      <c r="F38" s="99"/>
      <c r="G38" s="99">
        <v>32.700000000000003</v>
      </c>
      <c r="H38" s="99"/>
      <c r="I38" s="99">
        <v>12</v>
      </c>
      <c r="J38" s="99">
        <v>8.4</v>
      </c>
      <c r="K38" s="99"/>
      <c r="L38" s="99">
        <v>11.4</v>
      </c>
      <c r="M38" s="99">
        <v>18.600000000000001</v>
      </c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21</v>
      </c>
      <c r="Z38" s="100"/>
      <c r="AA38" s="79">
        <f t="shared" si="5"/>
        <v>191.3</v>
      </c>
    </row>
    <row r="39" spans="1:27" ht="30" customHeight="1" thickBot="1" x14ac:dyDescent="0.25">
      <c r="A39" s="86" t="s">
        <v>45</v>
      </c>
      <c r="B39" s="87">
        <f t="shared" ref="B39:Z39" si="6">SUM(B34:B38)</f>
        <v>5.7</v>
      </c>
      <c r="C39" s="88">
        <f t="shared" si="6"/>
        <v>17.3</v>
      </c>
      <c r="D39" s="88">
        <f t="shared" si="6"/>
        <v>28.6</v>
      </c>
      <c r="E39" s="88">
        <f t="shared" si="6"/>
        <v>35.6</v>
      </c>
      <c r="F39" s="88">
        <f t="shared" si="6"/>
        <v>0</v>
      </c>
      <c r="G39" s="88">
        <f t="shared" si="6"/>
        <v>32.700000000000003</v>
      </c>
      <c r="H39" s="88">
        <f t="shared" si="6"/>
        <v>0</v>
      </c>
      <c r="I39" s="88">
        <f t="shared" si="6"/>
        <v>12</v>
      </c>
      <c r="J39" s="88">
        <f t="shared" si="6"/>
        <v>8.4</v>
      </c>
      <c r="K39" s="88">
        <f t="shared" si="6"/>
        <v>0</v>
      </c>
      <c r="L39" s="88">
        <f t="shared" si="6"/>
        <v>11.4</v>
      </c>
      <c r="M39" s="88">
        <f t="shared" si="6"/>
        <v>18.600000000000001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21</v>
      </c>
      <c r="Z39" s="89">
        <f t="shared" si="6"/>
        <v>0</v>
      </c>
      <c r="AA39" s="90">
        <f t="shared" si="5"/>
        <v>191.3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5.7</v>
      </c>
      <c r="C46" s="99">
        <v>17.3</v>
      </c>
      <c r="D46" s="99">
        <v>28.6</v>
      </c>
      <c r="E46" s="99">
        <v>35.6</v>
      </c>
      <c r="F46" s="99"/>
      <c r="G46" s="99">
        <v>32.700000000000003</v>
      </c>
      <c r="H46" s="99"/>
      <c r="I46" s="99">
        <v>12</v>
      </c>
      <c r="J46" s="99">
        <v>8.4</v>
      </c>
      <c r="K46" s="99"/>
      <c r="L46" s="99">
        <v>11.4</v>
      </c>
      <c r="M46" s="99">
        <v>18.600000000000001</v>
      </c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21</v>
      </c>
      <c r="Z46" s="100"/>
      <c r="AA46" s="79">
        <f t="shared" si="7"/>
        <v>191.3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5.7</v>
      </c>
      <c r="C48" s="88">
        <f t="shared" ref="C48:Z48" si="8">SUM(C42:C47)</f>
        <v>17.3</v>
      </c>
      <c r="D48" s="88">
        <f t="shared" si="8"/>
        <v>28.6</v>
      </c>
      <c r="E48" s="88">
        <f t="shared" si="8"/>
        <v>35.6</v>
      </c>
      <c r="F48" s="88">
        <f t="shared" si="8"/>
        <v>0</v>
      </c>
      <c r="G48" s="88">
        <f t="shared" si="8"/>
        <v>32.700000000000003</v>
      </c>
      <c r="H48" s="88">
        <f t="shared" si="8"/>
        <v>0</v>
      </c>
      <c r="I48" s="88">
        <f t="shared" si="8"/>
        <v>12</v>
      </c>
      <c r="J48" s="88">
        <f t="shared" si="8"/>
        <v>8.4</v>
      </c>
      <c r="K48" s="88">
        <f t="shared" si="8"/>
        <v>0</v>
      </c>
      <c r="L48" s="88">
        <f t="shared" si="8"/>
        <v>11.4</v>
      </c>
      <c r="M48" s="88">
        <f t="shared" si="8"/>
        <v>18.600000000000001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21</v>
      </c>
      <c r="Z48" s="89">
        <f t="shared" si="8"/>
        <v>0</v>
      </c>
      <c r="AA48" s="90">
        <f t="shared" si="7"/>
        <v>191.3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17.062000000000001</v>
      </c>
      <c r="C51" s="88">
        <f t="shared" si="10"/>
        <v>26.388000000000002</v>
      </c>
      <c r="D51" s="88">
        <f t="shared" si="10"/>
        <v>29.289000000000001</v>
      </c>
      <c r="E51" s="88">
        <f t="shared" si="10"/>
        <v>36.635000000000005</v>
      </c>
      <c r="F51" s="88">
        <f t="shared" si="10"/>
        <v>8.5850000000000009</v>
      </c>
      <c r="G51" s="88">
        <f t="shared" si="10"/>
        <v>34.504000000000005</v>
      </c>
      <c r="H51" s="88">
        <f t="shared" si="10"/>
        <v>8.4960000000000004</v>
      </c>
      <c r="I51" s="88">
        <f t="shared" si="10"/>
        <v>12.856999999999999</v>
      </c>
      <c r="J51" s="88">
        <f t="shared" si="10"/>
        <v>11.638999999999999</v>
      </c>
      <c r="K51" s="88">
        <f t="shared" si="10"/>
        <v>11.573999999999998</v>
      </c>
      <c r="L51" s="88">
        <f t="shared" si="10"/>
        <v>17.186</v>
      </c>
      <c r="M51" s="88">
        <f t="shared" si="10"/>
        <v>26.292000000000002</v>
      </c>
      <c r="N51" s="88">
        <f t="shared" si="10"/>
        <v>25.302000000000003</v>
      </c>
      <c r="O51" s="88">
        <f t="shared" si="10"/>
        <v>20.736999999999998</v>
      </c>
      <c r="P51" s="88">
        <f t="shared" si="10"/>
        <v>22.222000000000001</v>
      </c>
      <c r="Q51" s="88">
        <f t="shared" si="10"/>
        <v>17.43</v>
      </c>
      <c r="R51" s="88">
        <f t="shared" si="10"/>
        <v>13.91</v>
      </c>
      <c r="S51" s="88">
        <f t="shared" si="10"/>
        <v>15.830000000000002</v>
      </c>
      <c r="T51" s="88">
        <f t="shared" si="10"/>
        <v>93.539999999999992</v>
      </c>
      <c r="U51" s="88">
        <f t="shared" si="10"/>
        <v>87.391999999999996</v>
      </c>
      <c r="V51" s="88">
        <f t="shared" si="10"/>
        <v>88.171000000000006</v>
      </c>
      <c r="W51" s="88">
        <f t="shared" si="10"/>
        <v>10.006</v>
      </c>
      <c r="X51" s="88">
        <f t="shared" si="10"/>
        <v>7.4039999999999999</v>
      </c>
      <c r="Y51" s="88">
        <f t="shared" si="10"/>
        <v>23.304000000000002</v>
      </c>
      <c r="Z51" s="89">
        <f t="shared" si="10"/>
        <v>0</v>
      </c>
      <c r="AA51" s="105">
        <f>SUM(B51:Z51)</f>
        <v>665.75500000000011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P29" sqref="P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5.7</v>
      </c>
      <c r="C4" s="18">
        <v>17.3</v>
      </c>
      <c r="D4" s="18">
        <v>28.6</v>
      </c>
      <c r="E4" s="18">
        <v>35.6</v>
      </c>
      <c r="F4" s="18"/>
      <c r="G4" s="18">
        <v>32.700000000000003</v>
      </c>
      <c r="H4" s="18"/>
      <c r="I4" s="18">
        <v>12</v>
      </c>
      <c r="J4" s="18">
        <v>8.4</v>
      </c>
      <c r="K4" s="18"/>
      <c r="L4" s="18">
        <v>11.4</v>
      </c>
      <c r="M4" s="18">
        <v>18.600000000000001</v>
      </c>
      <c r="N4" s="18"/>
      <c r="O4" s="18"/>
      <c r="P4" s="18"/>
      <c r="Q4" s="18"/>
      <c r="R4" s="18"/>
      <c r="S4" s="18"/>
      <c r="T4" s="18"/>
      <c r="U4" s="18"/>
      <c r="V4" s="18"/>
      <c r="W4" s="18"/>
      <c r="X4" s="18">
        <v>-7.4</v>
      </c>
      <c r="Y4" s="18">
        <v>21</v>
      </c>
      <c r="Z4" s="19"/>
      <c r="AA4" s="112">
        <f>SUM(B4:Z4)</f>
        <v>183.9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184.66</v>
      </c>
      <c r="C7" s="118">
        <v>162.76</v>
      </c>
      <c r="D7" s="118">
        <v>182.4</v>
      </c>
      <c r="E7" s="118">
        <v>184</v>
      </c>
      <c r="F7" s="118">
        <v>120.87</v>
      </c>
      <c r="G7" s="118">
        <v>180.83</v>
      </c>
      <c r="H7" s="118">
        <v>131.94999999999999</v>
      </c>
      <c r="I7" s="118">
        <v>190</v>
      </c>
      <c r="J7" s="118">
        <v>186.41</v>
      </c>
      <c r="K7" s="118">
        <v>188.69</v>
      </c>
      <c r="L7" s="118">
        <v>214.65</v>
      </c>
      <c r="M7" s="118">
        <v>239.27</v>
      </c>
      <c r="N7" s="118">
        <v>184.5</v>
      </c>
      <c r="O7" s="118">
        <v>180.74</v>
      </c>
      <c r="P7" s="118">
        <v>180.31</v>
      </c>
      <c r="Q7" s="118">
        <v>181.71</v>
      </c>
      <c r="R7" s="118">
        <v>193.78</v>
      </c>
      <c r="S7" s="118">
        <v>217.96</v>
      </c>
      <c r="T7" s="118">
        <v>216.47</v>
      </c>
      <c r="U7" s="118">
        <v>239.05</v>
      </c>
      <c r="V7" s="118">
        <v>200.06</v>
      </c>
      <c r="W7" s="118">
        <v>190.72</v>
      </c>
      <c r="X7" s="118">
        <v>214.9</v>
      </c>
      <c r="Y7" s="118">
        <v>209.87</v>
      </c>
      <c r="Z7" s="119"/>
      <c r="AA7" s="120">
        <f>IF(SUM(B7:Z7)&lt;&gt;0,AVERAGEIF(B7:Z7,"&lt;&gt;"""),"")</f>
        <v>190.69000000000003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>
        <v>7.4</v>
      </c>
      <c r="Y15" s="134"/>
      <c r="Z15" s="132"/>
      <c r="AA15" s="133">
        <f t="shared" si="0"/>
        <v>7.4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7.4</v>
      </c>
      <c r="Y16" s="136">
        <f t="shared" si="1"/>
        <v>0</v>
      </c>
      <c r="Z16" s="137" t="str">
        <f t="shared" si="1"/>
        <v/>
      </c>
      <c r="AA16" s="90">
        <f t="shared" si="0"/>
        <v>7.4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5.7</v>
      </c>
      <c r="C23" s="134">
        <v>17.3</v>
      </c>
      <c r="D23" s="134">
        <v>28.6</v>
      </c>
      <c r="E23" s="134">
        <v>35.6</v>
      </c>
      <c r="F23" s="134"/>
      <c r="G23" s="134">
        <v>32.700000000000003</v>
      </c>
      <c r="H23" s="134"/>
      <c r="I23" s="134">
        <v>12</v>
      </c>
      <c r="J23" s="134">
        <v>8.4</v>
      </c>
      <c r="K23" s="134"/>
      <c r="L23" s="134">
        <v>11.4</v>
      </c>
      <c r="M23" s="134">
        <v>18.600000000000001</v>
      </c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>
        <v>21</v>
      </c>
      <c r="Z23" s="132"/>
      <c r="AA23" s="133">
        <f t="shared" si="2"/>
        <v>191.3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5.7</v>
      </c>
      <c r="C24" s="136">
        <f t="shared" si="3"/>
        <v>17.3</v>
      </c>
      <c r="D24" s="136">
        <f t="shared" si="3"/>
        <v>28.6</v>
      </c>
      <c r="E24" s="136">
        <f t="shared" si="3"/>
        <v>35.6</v>
      </c>
      <c r="F24" s="136">
        <f t="shared" si="3"/>
        <v>0</v>
      </c>
      <c r="G24" s="136">
        <f t="shared" si="3"/>
        <v>32.700000000000003</v>
      </c>
      <c r="H24" s="136">
        <f t="shared" si="3"/>
        <v>0</v>
      </c>
      <c r="I24" s="136">
        <f t="shared" si="3"/>
        <v>12</v>
      </c>
      <c r="J24" s="136">
        <f t="shared" si="3"/>
        <v>8.4</v>
      </c>
      <c r="K24" s="136">
        <f t="shared" si="3"/>
        <v>0</v>
      </c>
      <c r="L24" s="136">
        <f t="shared" si="3"/>
        <v>11.4</v>
      </c>
      <c r="M24" s="136">
        <f t="shared" si="3"/>
        <v>18.600000000000001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21</v>
      </c>
      <c r="Z24" s="137" t="str">
        <f t="shared" si="3"/>
        <v/>
      </c>
      <c r="AA24" s="90">
        <f t="shared" si="2"/>
        <v>191.3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2021-12-25T14:18:26Z</dcterms:created>
  <dcterms:modified xsi:type="dcterms:W3CDTF">2021-12-25T14:18:27Z</dcterms:modified>
</cp:coreProperties>
</file>