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6" i="4" s="1"/>
  <c r="AA10" i="4"/>
  <c r="AA7" i="4"/>
  <c r="AA4" i="4"/>
</calcChain>
</file>

<file path=xl/sharedStrings.xml><?xml version="1.0" encoding="utf-8"?>
<sst xmlns="http://schemas.openxmlformats.org/spreadsheetml/2006/main" count="117" uniqueCount="53">
  <si>
    <t>Publication on: 24/12/2021 16:20:50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</si>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</sst>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1">
                  <c:v>50</c:v>
                </c:pt>
                <c:pt idx="18">
                  <c:v>45.314</c:v>
                </c:pt>
                <c:pt idx="19">
                  <c:v>47.67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12.8</c:v>
                </c:pt>
                <c:pt idx="1">
                  <c:v>0</c:v>
                </c:pt>
                <c:pt idx="2">
                  <c:v>10.8</c:v>
                </c:pt>
                <c:pt idx="3">
                  <c:v>0</c:v>
                </c:pt>
                <c:pt idx="4">
                  <c:v>0</c:v>
                </c:pt>
                <c:pt idx="5">
                  <c:v>6.2</c:v>
                </c:pt>
                <c:pt idx="6">
                  <c:v>5.7</c:v>
                </c:pt>
                <c:pt idx="7">
                  <c:v>16.600000000000001</c:v>
                </c:pt>
                <c:pt idx="8">
                  <c:v>35.4</c:v>
                </c:pt>
                <c:pt idx="9">
                  <c:v>15.8</c:v>
                </c:pt>
                <c:pt idx="10">
                  <c:v>26.3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22.9</c:v>
                </c:pt>
                <c:pt idx="16">
                  <c:v>0</c:v>
                </c:pt>
                <c:pt idx="17">
                  <c:v>3.7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1.4E-2</c:v>
                </c:pt>
                <c:pt idx="16">
                  <c:v>5.2320000000000002</c:v>
                </c:pt>
                <c:pt idx="18">
                  <c:v>2.9319999999999999</c:v>
                </c:pt>
                <c:pt idx="19">
                  <c:v>3.9569999999999999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4998888"/>
        <c:axId val="4049992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28.471999999999998</c:v>
                </c:pt>
                <c:pt idx="1">
                  <c:v>15.375999999999998</c:v>
                </c:pt>
                <c:pt idx="2">
                  <c:v>24.456</c:v>
                </c:pt>
                <c:pt idx="3">
                  <c:v>13.61</c:v>
                </c:pt>
                <c:pt idx="4">
                  <c:v>8.0449999999999982</c:v>
                </c:pt>
                <c:pt idx="5">
                  <c:v>14.773</c:v>
                </c:pt>
                <c:pt idx="6">
                  <c:v>14.723000000000001</c:v>
                </c:pt>
                <c:pt idx="7">
                  <c:v>30.713999999999999</c:v>
                </c:pt>
                <c:pt idx="8">
                  <c:v>45.019000000000005</c:v>
                </c:pt>
                <c:pt idx="9">
                  <c:v>26.859000000000002</c:v>
                </c:pt>
                <c:pt idx="10">
                  <c:v>32.241</c:v>
                </c:pt>
                <c:pt idx="11">
                  <c:v>67.929999999999993</c:v>
                </c:pt>
                <c:pt idx="12">
                  <c:v>17.899999999999999</c:v>
                </c:pt>
                <c:pt idx="13">
                  <c:v>22.298999999999999</c:v>
                </c:pt>
                <c:pt idx="14">
                  <c:v>10.457999999999998</c:v>
                </c:pt>
                <c:pt idx="15">
                  <c:v>24.378000000000004</c:v>
                </c:pt>
                <c:pt idx="16">
                  <c:v>5.2320000000000011</c:v>
                </c:pt>
                <c:pt idx="17">
                  <c:v>7.4250000000000007</c:v>
                </c:pt>
                <c:pt idx="18">
                  <c:v>58.397999999999996</c:v>
                </c:pt>
                <c:pt idx="19">
                  <c:v>66.361000000000004</c:v>
                </c:pt>
                <c:pt idx="20">
                  <c:v>12.117000000000001</c:v>
                </c:pt>
                <c:pt idx="21">
                  <c:v>15.802000000000001</c:v>
                </c:pt>
                <c:pt idx="22">
                  <c:v>13.721</c:v>
                </c:pt>
                <c:pt idx="23">
                  <c:v>16.533999999999999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4998888"/>
        <c:axId val="4049992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237.12</c:v>
                </c:pt>
                <c:pt idx="1">
                  <c:v>234.33</c:v>
                </c:pt>
                <c:pt idx="2">
                  <c:v>176.67</c:v>
                </c:pt>
                <c:pt idx="3">
                  <c:v>161.22</c:v>
                </c:pt>
                <c:pt idx="4">
                  <c:v>150.21</c:v>
                </c:pt>
                <c:pt idx="5">
                  <c:v>149.34</c:v>
                </c:pt>
                <c:pt idx="6">
                  <c:v>165</c:v>
                </c:pt>
                <c:pt idx="7">
                  <c:v>160.30000000000001</c:v>
                </c:pt>
                <c:pt idx="8">
                  <c:v>164</c:v>
                </c:pt>
                <c:pt idx="9">
                  <c:v>199.13</c:v>
                </c:pt>
                <c:pt idx="10">
                  <c:v>206.63</c:v>
                </c:pt>
                <c:pt idx="11">
                  <c:v>240</c:v>
                </c:pt>
                <c:pt idx="12">
                  <c:v>205.96</c:v>
                </c:pt>
                <c:pt idx="13">
                  <c:v>173.62</c:v>
                </c:pt>
                <c:pt idx="14">
                  <c:v>190.9</c:v>
                </c:pt>
                <c:pt idx="15">
                  <c:v>207.73</c:v>
                </c:pt>
                <c:pt idx="16">
                  <c:v>189.82</c:v>
                </c:pt>
                <c:pt idx="17">
                  <c:v>240</c:v>
                </c:pt>
                <c:pt idx="18">
                  <c:v>255</c:v>
                </c:pt>
                <c:pt idx="19">
                  <c:v>267.33999999999997</c:v>
                </c:pt>
                <c:pt idx="20">
                  <c:v>228.88</c:v>
                </c:pt>
                <c:pt idx="21">
                  <c:v>198.13</c:v>
                </c:pt>
                <c:pt idx="22">
                  <c:v>190</c:v>
                </c:pt>
                <c:pt idx="23">
                  <c:v>197.87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5000064"/>
        <c:axId val="404999672"/>
      </c:lineChart>
      <c:catAx>
        <c:axId val="4049988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4999280"/>
        <c:crosses val="autoZero"/>
        <c:auto val="1"/>
        <c:lblAlgn val="ctr"/>
        <c:lblOffset val="100"/>
        <c:noMultiLvlLbl val="0"/>
      </c:catAx>
      <c:valAx>
        <c:axId val="404999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4998888"/>
        <c:crosses val="autoZero"/>
        <c:crossBetween val="between"/>
      </c:valAx>
      <c:valAx>
        <c:axId val="4049996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5000064"/>
        <c:crosses val="max"/>
        <c:crossBetween val="between"/>
      </c:valAx>
      <c:catAx>
        <c:axId val="4050000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49996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28.446000000000002</v>
      </c>
      <c r="C4" s="18">
        <v>15.401</v>
      </c>
      <c r="D4" s="18">
        <v>24.423999999999999</v>
      </c>
      <c r="E4" s="18">
        <v>13.593</v>
      </c>
      <c r="F4" s="18">
        <v>8.0649999999999995</v>
      </c>
      <c r="G4" s="18">
        <v>14.739999999999998</v>
      </c>
      <c r="H4" s="18">
        <v>14.759</v>
      </c>
      <c r="I4" s="18">
        <v>30.688000000000002</v>
      </c>
      <c r="J4" s="18">
        <v>45.020999999999994</v>
      </c>
      <c r="K4" s="18">
        <v>26.89</v>
      </c>
      <c r="L4" s="18">
        <v>32.244</v>
      </c>
      <c r="M4" s="18">
        <v>67.926000000000002</v>
      </c>
      <c r="N4" s="18">
        <v>17.900000000000002</v>
      </c>
      <c r="O4" s="18">
        <v>22.298999999999999</v>
      </c>
      <c r="P4" s="18">
        <v>10.458000000000002</v>
      </c>
      <c r="Q4" s="18">
        <v>24.328999999999997</v>
      </c>
      <c r="R4" s="18">
        <v>5.2320000000000002</v>
      </c>
      <c r="S4" s="18">
        <v>7.4110000000000005</v>
      </c>
      <c r="T4" s="18">
        <v>58.440000000000005</v>
      </c>
      <c r="U4" s="18">
        <v>66.36099999999999</v>
      </c>
      <c r="V4" s="18">
        <v>12.117000000000001</v>
      </c>
      <c r="W4" s="18">
        <v>15.802</v>
      </c>
      <c r="X4" s="18">
        <v>13.720999999999998</v>
      </c>
      <c r="Y4" s="18">
        <v>16.533999999999999</v>
      </c>
      <c r="Z4" s="19"/>
      <c r="AA4" s="20">
        <f>SUM(B4:Z4)</f>
        <v>592.80099999999993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237.12</v>
      </c>
      <c r="C7" s="28">
        <v>234.33</v>
      </c>
      <c r="D7" s="28">
        <v>176.67</v>
      </c>
      <c r="E7" s="28">
        <v>161.22</v>
      </c>
      <c r="F7" s="28">
        <v>150.21</v>
      </c>
      <c r="G7" s="28">
        <v>149.34</v>
      </c>
      <c r="H7" s="28">
        <v>165</v>
      </c>
      <c r="I7" s="28">
        <v>160.30000000000001</v>
      </c>
      <c r="J7" s="28">
        <v>164</v>
      </c>
      <c r="K7" s="28">
        <v>199.13</v>
      </c>
      <c r="L7" s="28">
        <v>206.63</v>
      </c>
      <c r="M7" s="28">
        <v>240</v>
      </c>
      <c r="N7" s="28">
        <v>205.96</v>
      </c>
      <c r="O7" s="28">
        <v>173.62</v>
      </c>
      <c r="P7" s="28">
        <v>190.9</v>
      </c>
      <c r="Q7" s="28">
        <v>207.73</v>
      </c>
      <c r="R7" s="28">
        <v>189.82</v>
      </c>
      <c r="S7" s="28">
        <v>240</v>
      </c>
      <c r="T7" s="28">
        <v>255</v>
      </c>
      <c r="U7" s="28">
        <v>267.33999999999997</v>
      </c>
      <c r="V7" s="28">
        <v>228.88</v>
      </c>
      <c r="W7" s="28">
        <v>198.13</v>
      </c>
      <c r="X7" s="28">
        <v>190</v>
      </c>
      <c r="Y7" s="28">
        <v>197.87</v>
      </c>
      <c r="Z7" s="29"/>
      <c r="AA7" s="30">
        <f>IF(SUM(B7:Z7)&lt;&gt;0,AVERAGEIF(B7:Z7,"&lt;&gt;"""),"")</f>
        <v>199.55000000000004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>
        <v>50</v>
      </c>
      <c r="N12" s="52"/>
      <c r="O12" s="52"/>
      <c r="P12" s="52"/>
      <c r="Q12" s="52"/>
      <c r="R12" s="52"/>
      <c r="S12" s="52"/>
      <c r="T12" s="52">
        <v>45.314</v>
      </c>
      <c r="U12" s="52">
        <v>47.67</v>
      </c>
      <c r="V12" s="52"/>
      <c r="W12" s="52"/>
      <c r="X12" s="52"/>
      <c r="Y12" s="52"/>
      <c r="Z12" s="53"/>
      <c r="AA12" s="54">
        <f t="shared" si="0"/>
        <v>142.98399999999998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1.4E-2</v>
      </c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>
        <v>5.2320000000000002</v>
      </c>
      <c r="S14" s="57"/>
      <c r="T14" s="57">
        <v>2.9319999999999999</v>
      </c>
      <c r="U14" s="57">
        <v>3.9569999999999999</v>
      </c>
      <c r="V14" s="57"/>
      <c r="W14" s="57"/>
      <c r="X14" s="57"/>
      <c r="Y14" s="57"/>
      <c r="Z14" s="58"/>
      <c r="AA14" s="59">
        <f t="shared" si="0"/>
        <v>12.135000000000002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1.4E-2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50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5.2320000000000002</v>
      </c>
      <c r="S16" s="62">
        <f t="shared" si="1"/>
        <v>0</v>
      </c>
      <c r="T16" s="62">
        <f t="shared" si="1"/>
        <v>48.246000000000002</v>
      </c>
      <c r="U16" s="62">
        <f t="shared" si="1"/>
        <v>51.627000000000002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155.11899999999997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15.645999999999999</v>
      </c>
      <c r="C21" s="81">
        <v>15.387</v>
      </c>
      <c r="D21" s="81">
        <v>13.624000000000001</v>
      </c>
      <c r="E21" s="81">
        <v>13.593</v>
      </c>
      <c r="F21" s="81">
        <v>8.0649999999999995</v>
      </c>
      <c r="G21" s="81">
        <v>8.5399999999999991</v>
      </c>
      <c r="H21" s="81">
        <v>9.0589999999999993</v>
      </c>
      <c r="I21" s="81">
        <v>14.088000000000001</v>
      </c>
      <c r="J21" s="81">
        <v>9.6209999999999987</v>
      </c>
      <c r="K21" s="81">
        <v>11.09</v>
      </c>
      <c r="L21" s="81">
        <v>5.944</v>
      </c>
      <c r="M21" s="81">
        <v>17.926000000000002</v>
      </c>
      <c r="N21" s="81">
        <v>17.900000000000002</v>
      </c>
      <c r="O21" s="81">
        <v>22.298999999999999</v>
      </c>
      <c r="P21" s="81">
        <v>10.458000000000002</v>
      </c>
      <c r="Q21" s="81">
        <v>1.429</v>
      </c>
      <c r="R21" s="81"/>
      <c r="S21" s="81">
        <v>3.7110000000000003</v>
      </c>
      <c r="T21" s="81">
        <v>10.193999999999999</v>
      </c>
      <c r="U21" s="81">
        <v>14.734000000000002</v>
      </c>
      <c r="V21" s="81">
        <v>12.117000000000001</v>
      </c>
      <c r="W21" s="81">
        <v>15.802</v>
      </c>
      <c r="X21" s="81">
        <v>13.720999999999998</v>
      </c>
      <c r="Y21" s="81">
        <v>16.533999999999999</v>
      </c>
      <c r="Z21" s="78"/>
      <c r="AA21" s="79">
        <f t="shared" si="2"/>
        <v>281.48199999999997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15.645999999999999</v>
      </c>
      <c r="C25" s="88">
        <f t="shared" ref="C25:Z25" si="3">IF(LEN(C$2)&gt;0,SUM(C19:C24),"")</f>
        <v>15.387</v>
      </c>
      <c r="D25" s="88">
        <f t="shared" si="3"/>
        <v>13.624000000000001</v>
      </c>
      <c r="E25" s="88">
        <f t="shared" si="3"/>
        <v>13.593</v>
      </c>
      <c r="F25" s="88">
        <f t="shared" si="3"/>
        <v>8.0649999999999995</v>
      </c>
      <c r="G25" s="88">
        <f t="shared" si="3"/>
        <v>8.5399999999999991</v>
      </c>
      <c r="H25" s="88">
        <f t="shared" si="3"/>
        <v>9.0589999999999993</v>
      </c>
      <c r="I25" s="88">
        <f t="shared" si="3"/>
        <v>14.088000000000001</v>
      </c>
      <c r="J25" s="88">
        <f t="shared" si="3"/>
        <v>9.6209999999999987</v>
      </c>
      <c r="K25" s="88">
        <f t="shared" si="3"/>
        <v>11.09</v>
      </c>
      <c r="L25" s="88">
        <f t="shared" si="3"/>
        <v>5.944</v>
      </c>
      <c r="M25" s="88">
        <f t="shared" si="3"/>
        <v>17.926000000000002</v>
      </c>
      <c r="N25" s="88">
        <f t="shared" si="3"/>
        <v>17.900000000000002</v>
      </c>
      <c r="O25" s="88">
        <f t="shared" si="3"/>
        <v>22.298999999999999</v>
      </c>
      <c r="P25" s="88">
        <f t="shared" si="3"/>
        <v>10.458000000000002</v>
      </c>
      <c r="Q25" s="88">
        <f t="shared" si="3"/>
        <v>1.429</v>
      </c>
      <c r="R25" s="88">
        <f t="shared" si="3"/>
        <v>0</v>
      </c>
      <c r="S25" s="88">
        <f t="shared" si="3"/>
        <v>3.7110000000000003</v>
      </c>
      <c r="T25" s="88">
        <f t="shared" si="3"/>
        <v>10.193999999999999</v>
      </c>
      <c r="U25" s="88">
        <f t="shared" si="3"/>
        <v>14.734000000000002</v>
      </c>
      <c r="V25" s="88">
        <f t="shared" si="3"/>
        <v>12.117000000000001</v>
      </c>
      <c r="W25" s="88">
        <f t="shared" si="3"/>
        <v>15.802</v>
      </c>
      <c r="X25" s="88">
        <f t="shared" si="3"/>
        <v>13.720999999999998</v>
      </c>
      <c r="Y25" s="88">
        <f t="shared" si="3"/>
        <v>16.533999999999999</v>
      </c>
      <c r="Z25" s="89" t="str">
        <f t="shared" si="3"/>
        <v/>
      </c>
      <c r="AA25" s="90">
        <f>SUM(AA19:AA24)</f>
        <v>281.48199999999997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15.646000000000001</v>
      </c>
      <c r="C29" s="77">
        <v>15.401</v>
      </c>
      <c r="D29" s="77">
        <v>13.624000000000001</v>
      </c>
      <c r="E29" s="77">
        <v>13.593</v>
      </c>
      <c r="F29" s="77">
        <v>8.0649999999999995</v>
      </c>
      <c r="G29" s="77">
        <v>8.5399999999999991</v>
      </c>
      <c r="H29" s="77">
        <v>9.0589999999999993</v>
      </c>
      <c r="I29" s="77">
        <v>14.087999999999999</v>
      </c>
      <c r="J29" s="77">
        <v>9.6210000000000004</v>
      </c>
      <c r="K29" s="77">
        <v>11.09</v>
      </c>
      <c r="L29" s="77">
        <v>5.944</v>
      </c>
      <c r="M29" s="77">
        <v>67.926000000000002</v>
      </c>
      <c r="N29" s="77">
        <v>17.899999999999999</v>
      </c>
      <c r="O29" s="77">
        <v>22.298999999999999</v>
      </c>
      <c r="P29" s="77">
        <v>10.458</v>
      </c>
      <c r="Q29" s="77">
        <v>1.429</v>
      </c>
      <c r="R29" s="77">
        <v>5.2320000000000002</v>
      </c>
      <c r="S29" s="77">
        <v>3.7109999999999999</v>
      </c>
      <c r="T29" s="77">
        <v>58.44</v>
      </c>
      <c r="U29" s="77">
        <v>66.361000000000004</v>
      </c>
      <c r="V29" s="77">
        <v>12.117000000000001</v>
      </c>
      <c r="W29" s="77">
        <v>15.802</v>
      </c>
      <c r="X29" s="77">
        <v>13.721</v>
      </c>
      <c r="Y29" s="77">
        <v>16.533999999999999</v>
      </c>
      <c r="Z29" s="78"/>
      <c r="AA29" s="79">
        <f>SUM(B29:Z29)</f>
        <v>436.60100000000006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15.646000000000001</v>
      </c>
      <c r="C31" s="62">
        <f t="shared" ref="C31:Z31" si="4">IF(LEN(C$2)&gt;0,SUM(C28:C30),"")</f>
        <v>15.401</v>
      </c>
      <c r="D31" s="62">
        <f t="shared" si="4"/>
        <v>13.624000000000001</v>
      </c>
      <c r="E31" s="62">
        <f t="shared" si="4"/>
        <v>13.593</v>
      </c>
      <c r="F31" s="62">
        <f t="shared" si="4"/>
        <v>8.0649999999999995</v>
      </c>
      <c r="G31" s="62">
        <f t="shared" si="4"/>
        <v>8.5399999999999991</v>
      </c>
      <c r="H31" s="62">
        <f t="shared" si="4"/>
        <v>9.0589999999999993</v>
      </c>
      <c r="I31" s="62">
        <f t="shared" si="4"/>
        <v>14.087999999999999</v>
      </c>
      <c r="J31" s="62">
        <f t="shared" si="4"/>
        <v>9.6210000000000004</v>
      </c>
      <c r="K31" s="62">
        <f t="shared" si="4"/>
        <v>11.09</v>
      </c>
      <c r="L31" s="62">
        <f t="shared" si="4"/>
        <v>5.944</v>
      </c>
      <c r="M31" s="62">
        <f t="shared" si="4"/>
        <v>67.926000000000002</v>
      </c>
      <c r="N31" s="62">
        <f t="shared" si="4"/>
        <v>17.899999999999999</v>
      </c>
      <c r="O31" s="62">
        <f t="shared" si="4"/>
        <v>22.298999999999999</v>
      </c>
      <c r="P31" s="62">
        <f t="shared" si="4"/>
        <v>10.458</v>
      </c>
      <c r="Q31" s="62">
        <f t="shared" si="4"/>
        <v>1.429</v>
      </c>
      <c r="R31" s="62">
        <f t="shared" si="4"/>
        <v>5.2320000000000002</v>
      </c>
      <c r="S31" s="62">
        <f t="shared" si="4"/>
        <v>3.7109999999999999</v>
      </c>
      <c r="T31" s="62">
        <f t="shared" si="4"/>
        <v>58.44</v>
      </c>
      <c r="U31" s="62">
        <f t="shared" si="4"/>
        <v>66.361000000000004</v>
      </c>
      <c r="V31" s="62">
        <f t="shared" si="4"/>
        <v>12.117000000000001</v>
      </c>
      <c r="W31" s="62">
        <f t="shared" si="4"/>
        <v>15.802</v>
      </c>
      <c r="X31" s="62">
        <f t="shared" si="4"/>
        <v>13.721</v>
      </c>
      <c r="Y31" s="62">
        <f t="shared" si="4"/>
        <v>16.533999999999999</v>
      </c>
      <c r="Z31" s="63" t="str">
        <f t="shared" si="4"/>
        <v/>
      </c>
      <c r="AA31" s="64">
        <f>SUM(AA28:AA30)</f>
        <v>436.60100000000006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12.8</v>
      </c>
      <c r="C38" s="99"/>
      <c r="D38" s="99">
        <v>10.8</v>
      </c>
      <c r="E38" s="99"/>
      <c r="F38" s="99"/>
      <c r="G38" s="99">
        <v>6.2</v>
      </c>
      <c r="H38" s="99">
        <v>5.7</v>
      </c>
      <c r="I38" s="99">
        <v>16.600000000000001</v>
      </c>
      <c r="J38" s="99">
        <v>35.4</v>
      </c>
      <c r="K38" s="99">
        <v>15.8</v>
      </c>
      <c r="L38" s="99">
        <v>26.3</v>
      </c>
      <c r="M38" s="99"/>
      <c r="N38" s="99"/>
      <c r="O38" s="99"/>
      <c r="P38" s="99"/>
      <c r="Q38" s="99">
        <v>22.9</v>
      </c>
      <c r="R38" s="99"/>
      <c r="S38" s="99">
        <v>3.7</v>
      </c>
      <c r="T38" s="99"/>
      <c r="U38" s="99"/>
      <c r="V38" s="99"/>
      <c r="W38" s="99"/>
      <c r="X38" s="99"/>
      <c r="Y38" s="99"/>
      <c r="Z38" s="100"/>
      <c r="AA38" s="79">
        <f t="shared" si="5"/>
        <v>156.19999999999999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12.8</v>
      </c>
      <c r="C39" s="88">
        <f t="shared" si="6"/>
        <v>0</v>
      </c>
      <c r="D39" s="88">
        <f t="shared" si="6"/>
        <v>10.8</v>
      </c>
      <c r="E39" s="88">
        <f t="shared" si="6"/>
        <v>0</v>
      </c>
      <c r="F39" s="88">
        <f t="shared" si="6"/>
        <v>0</v>
      </c>
      <c r="G39" s="88">
        <f t="shared" si="6"/>
        <v>6.2</v>
      </c>
      <c r="H39" s="88">
        <f t="shared" si="6"/>
        <v>5.7</v>
      </c>
      <c r="I39" s="88">
        <f t="shared" si="6"/>
        <v>16.600000000000001</v>
      </c>
      <c r="J39" s="88">
        <f t="shared" si="6"/>
        <v>35.4</v>
      </c>
      <c r="K39" s="88">
        <f t="shared" si="6"/>
        <v>15.8</v>
      </c>
      <c r="L39" s="88">
        <f t="shared" si="6"/>
        <v>26.3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22.9</v>
      </c>
      <c r="R39" s="88">
        <f t="shared" si="6"/>
        <v>0</v>
      </c>
      <c r="S39" s="88">
        <f t="shared" si="6"/>
        <v>3.7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156.19999999999999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12.8</v>
      </c>
      <c r="C46" s="99"/>
      <c r="D46" s="99">
        <v>10.8</v>
      </c>
      <c r="E46" s="99"/>
      <c r="F46" s="99"/>
      <c r="G46" s="99">
        <v>6.2</v>
      </c>
      <c r="H46" s="99">
        <v>5.7</v>
      </c>
      <c r="I46" s="99">
        <v>16.600000000000001</v>
      </c>
      <c r="J46" s="99">
        <v>35.4</v>
      </c>
      <c r="K46" s="99">
        <v>15.8</v>
      </c>
      <c r="L46" s="99">
        <v>26.3</v>
      </c>
      <c r="M46" s="99"/>
      <c r="N46" s="99"/>
      <c r="O46" s="99"/>
      <c r="P46" s="99"/>
      <c r="Q46" s="99">
        <v>22.9</v>
      </c>
      <c r="R46" s="99"/>
      <c r="S46" s="99">
        <v>3.7</v>
      </c>
      <c r="T46" s="99"/>
      <c r="U46" s="99"/>
      <c r="V46" s="99"/>
      <c r="W46" s="99"/>
      <c r="X46" s="99"/>
      <c r="Y46" s="99"/>
      <c r="Z46" s="100"/>
      <c r="AA46" s="79">
        <f t="shared" si="7"/>
        <v>156.19999999999999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12.8</v>
      </c>
      <c r="C48" s="88">
        <f t="shared" ref="C48:Z48" si="8">IF(LEN(C$2)&gt;0,SUM(C42:C47),"")</f>
        <v>0</v>
      </c>
      <c r="D48" s="88">
        <f t="shared" si="8"/>
        <v>10.8</v>
      </c>
      <c r="E48" s="88">
        <f t="shared" si="8"/>
        <v>0</v>
      </c>
      <c r="F48" s="88">
        <f t="shared" si="8"/>
        <v>0</v>
      </c>
      <c r="G48" s="88">
        <f t="shared" si="8"/>
        <v>6.2</v>
      </c>
      <c r="H48" s="88">
        <f t="shared" si="8"/>
        <v>5.7</v>
      </c>
      <c r="I48" s="88">
        <f t="shared" si="8"/>
        <v>16.600000000000001</v>
      </c>
      <c r="J48" s="88">
        <f t="shared" si="8"/>
        <v>35.4</v>
      </c>
      <c r="K48" s="88">
        <f t="shared" si="8"/>
        <v>15.8</v>
      </c>
      <c r="L48" s="88">
        <f t="shared" si="8"/>
        <v>26.3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22.9</v>
      </c>
      <c r="R48" s="88">
        <f t="shared" si="8"/>
        <v>0</v>
      </c>
      <c r="S48" s="88">
        <f t="shared" si="8"/>
        <v>3.7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156.19999999999999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28.445999999999998</v>
      </c>
      <c r="C51" s="88">
        <f t="shared" si="10"/>
        <v>15.401</v>
      </c>
      <c r="D51" s="88">
        <f t="shared" si="10"/>
        <v>24.423999999999999</v>
      </c>
      <c r="E51" s="88">
        <f t="shared" si="10"/>
        <v>13.593</v>
      </c>
      <c r="F51" s="88">
        <f t="shared" si="10"/>
        <v>8.0649999999999995</v>
      </c>
      <c r="G51" s="88">
        <f t="shared" si="10"/>
        <v>14.739999999999998</v>
      </c>
      <c r="H51" s="88">
        <f t="shared" si="10"/>
        <v>14.759</v>
      </c>
      <c r="I51" s="88">
        <f t="shared" si="10"/>
        <v>30.688000000000002</v>
      </c>
      <c r="J51" s="88">
        <f t="shared" si="10"/>
        <v>45.021000000000001</v>
      </c>
      <c r="K51" s="88">
        <f t="shared" si="10"/>
        <v>26.89</v>
      </c>
      <c r="L51" s="88">
        <f t="shared" si="10"/>
        <v>32.244</v>
      </c>
      <c r="M51" s="88">
        <f t="shared" si="10"/>
        <v>67.926000000000002</v>
      </c>
      <c r="N51" s="88">
        <f t="shared" si="10"/>
        <v>17.900000000000002</v>
      </c>
      <c r="O51" s="88">
        <f t="shared" si="10"/>
        <v>22.298999999999999</v>
      </c>
      <c r="P51" s="88">
        <f t="shared" si="10"/>
        <v>10.458000000000002</v>
      </c>
      <c r="Q51" s="88">
        <f t="shared" si="10"/>
        <v>24.328999999999997</v>
      </c>
      <c r="R51" s="88">
        <f t="shared" si="10"/>
        <v>5.2320000000000002</v>
      </c>
      <c r="S51" s="88">
        <f t="shared" si="10"/>
        <v>7.4110000000000005</v>
      </c>
      <c r="T51" s="88">
        <f t="shared" si="10"/>
        <v>58.44</v>
      </c>
      <c r="U51" s="88">
        <f t="shared" si="10"/>
        <v>66.361000000000004</v>
      </c>
      <c r="V51" s="88">
        <f t="shared" si="10"/>
        <v>12.117000000000001</v>
      </c>
      <c r="W51" s="88">
        <f t="shared" si="10"/>
        <v>15.802</v>
      </c>
      <c r="X51" s="88">
        <f t="shared" si="10"/>
        <v>13.720999999999998</v>
      </c>
      <c r="Y51" s="88">
        <f t="shared" si="10"/>
        <v>16.533999999999999</v>
      </c>
      <c r="Z51" s="89" t="str">
        <f t="shared" si="10"/>
        <v/>
      </c>
      <c r="AA51" s="105">
        <f>SUM(B51:Z51)</f>
        <v>592.80100000000004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44555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28.471999999999998</v>
      </c>
      <c r="C4" s="18">
        <v>15.375999999999998</v>
      </c>
      <c r="D4" s="18">
        <v>24.456</v>
      </c>
      <c r="E4" s="18">
        <v>13.61</v>
      </c>
      <c r="F4" s="18">
        <v>8.0449999999999982</v>
      </c>
      <c r="G4" s="18">
        <v>14.773</v>
      </c>
      <c r="H4" s="18">
        <v>14.723000000000001</v>
      </c>
      <c r="I4" s="18">
        <v>30.713999999999999</v>
      </c>
      <c r="J4" s="18">
        <v>45.019000000000005</v>
      </c>
      <c r="K4" s="18">
        <v>26.859000000000002</v>
      </c>
      <c r="L4" s="18">
        <v>32.241</v>
      </c>
      <c r="M4" s="18">
        <v>67.929999999999993</v>
      </c>
      <c r="N4" s="18">
        <v>17.899999999999999</v>
      </c>
      <c r="O4" s="18">
        <v>22.298999999999999</v>
      </c>
      <c r="P4" s="18">
        <v>10.457999999999998</v>
      </c>
      <c r="Q4" s="18">
        <v>24.378000000000004</v>
      </c>
      <c r="R4" s="18">
        <v>5.2320000000000011</v>
      </c>
      <c r="S4" s="18">
        <v>7.4250000000000007</v>
      </c>
      <c r="T4" s="18">
        <v>58.397999999999996</v>
      </c>
      <c r="U4" s="18">
        <v>66.361000000000004</v>
      </c>
      <c r="V4" s="18">
        <v>12.117000000000001</v>
      </c>
      <c r="W4" s="18">
        <v>15.802000000000001</v>
      </c>
      <c r="X4" s="18">
        <v>13.721</v>
      </c>
      <c r="Y4" s="18">
        <v>16.533999999999999</v>
      </c>
      <c r="Z4" s="19"/>
      <c r="AA4" s="20">
        <f>SUM(B4:Z4)</f>
        <v>592.84299999999996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237.12</v>
      </c>
      <c r="C7" s="28">
        <v>234.33</v>
      </c>
      <c r="D7" s="28">
        <v>176.67</v>
      </c>
      <c r="E7" s="28">
        <v>161.22</v>
      </c>
      <c r="F7" s="28">
        <v>150.21</v>
      </c>
      <c r="G7" s="28">
        <v>149.34</v>
      </c>
      <c r="H7" s="28">
        <v>165</v>
      </c>
      <c r="I7" s="28">
        <v>160.30000000000001</v>
      </c>
      <c r="J7" s="28">
        <v>164</v>
      </c>
      <c r="K7" s="28">
        <v>199.13</v>
      </c>
      <c r="L7" s="28">
        <v>206.63</v>
      </c>
      <c r="M7" s="28">
        <v>240</v>
      </c>
      <c r="N7" s="28">
        <v>205.96</v>
      </c>
      <c r="O7" s="28">
        <v>173.62</v>
      </c>
      <c r="P7" s="28">
        <v>190.9</v>
      </c>
      <c r="Q7" s="28">
        <v>207.73</v>
      </c>
      <c r="R7" s="28">
        <v>189.82</v>
      </c>
      <c r="S7" s="28">
        <v>240</v>
      </c>
      <c r="T7" s="28">
        <v>255</v>
      </c>
      <c r="U7" s="28">
        <v>267.33999999999997</v>
      </c>
      <c r="V7" s="28">
        <v>228.88</v>
      </c>
      <c r="W7" s="28">
        <v>198.13</v>
      </c>
      <c r="X7" s="28">
        <v>190</v>
      </c>
      <c r="Y7" s="28">
        <v>197.87</v>
      </c>
      <c r="Z7" s="29"/>
      <c r="AA7" s="30">
        <f>IF(SUM(B7:Z7)&lt;&gt;0,AVERAGEIF(B7:Z7,"&lt;&gt;"""),"")</f>
        <v>199.55000000000004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13.766000000000002</v>
      </c>
      <c r="C14" s="57">
        <v>4.3259999999999996</v>
      </c>
      <c r="D14" s="57">
        <v>22.419</v>
      </c>
      <c r="E14" s="57">
        <v>2.31</v>
      </c>
      <c r="F14" s="57">
        <v>3.6629999999999998</v>
      </c>
      <c r="G14" s="57">
        <v>14.773</v>
      </c>
      <c r="H14" s="57">
        <v>12.723000000000001</v>
      </c>
      <c r="I14" s="57">
        <v>27.713999999999999</v>
      </c>
      <c r="J14" s="57">
        <v>43.019000000000005</v>
      </c>
      <c r="K14" s="57">
        <v>24.181000000000001</v>
      </c>
      <c r="L14" s="57">
        <v>29.571000000000005</v>
      </c>
      <c r="M14" s="57">
        <v>8.3170000000000002</v>
      </c>
      <c r="N14" s="57">
        <v>14.899999999999999</v>
      </c>
      <c r="O14" s="57">
        <v>19.298999999999999</v>
      </c>
      <c r="P14" s="57">
        <v>7.4579999999999993</v>
      </c>
      <c r="Q14" s="57">
        <v>21.809000000000001</v>
      </c>
      <c r="R14" s="57">
        <v>0.04</v>
      </c>
      <c r="S14" s="57">
        <v>5.4250000000000007</v>
      </c>
      <c r="T14" s="57">
        <v>1.498</v>
      </c>
      <c r="U14" s="57">
        <v>2.3610000000000002</v>
      </c>
      <c r="V14" s="57">
        <v>10.117000000000001</v>
      </c>
      <c r="W14" s="57">
        <v>13.802000000000001</v>
      </c>
      <c r="X14" s="57">
        <v>11.721</v>
      </c>
      <c r="Y14" s="57">
        <v>14.534000000000001</v>
      </c>
      <c r="Z14" s="58"/>
      <c r="AA14" s="59">
        <f t="shared" si="0"/>
        <v>329.74600000000009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13.766000000000002</v>
      </c>
      <c r="C16" s="62">
        <f t="shared" ref="C16:Z16" si="1">IF(LEN(C$2)&gt;0,SUM(C10:C15),"")</f>
        <v>4.3259999999999996</v>
      </c>
      <c r="D16" s="62">
        <f t="shared" si="1"/>
        <v>22.419</v>
      </c>
      <c r="E16" s="62">
        <f t="shared" si="1"/>
        <v>2.31</v>
      </c>
      <c r="F16" s="62">
        <f t="shared" si="1"/>
        <v>3.6629999999999998</v>
      </c>
      <c r="G16" s="62">
        <f t="shared" si="1"/>
        <v>14.773</v>
      </c>
      <c r="H16" s="62">
        <f t="shared" si="1"/>
        <v>12.723000000000001</v>
      </c>
      <c r="I16" s="62">
        <f t="shared" si="1"/>
        <v>27.713999999999999</v>
      </c>
      <c r="J16" s="62">
        <f t="shared" si="1"/>
        <v>43.019000000000005</v>
      </c>
      <c r="K16" s="62">
        <f t="shared" si="1"/>
        <v>24.181000000000001</v>
      </c>
      <c r="L16" s="62">
        <f t="shared" si="1"/>
        <v>29.571000000000005</v>
      </c>
      <c r="M16" s="62">
        <f t="shared" si="1"/>
        <v>8.3170000000000002</v>
      </c>
      <c r="N16" s="62">
        <f t="shared" si="1"/>
        <v>14.899999999999999</v>
      </c>
      <c r="O16" s="62">
        <f t="shared" si="1"/>
        <v>19.298999999999999</v>
      </c>
      <c r="P16" s="62">
        <f t="shared" si="1"/>
        <v>7.4579999999999993</v>
      </c>
      <c r="Q16" s="62">
        <f t="shared" si="1"/>
        <v>21.809000000000001</v>
      </c>
      <c r="R16" s="62">
        <f t="shared" si="1"/>
        <v>0.04</v>
      </c>
      <c r="S16" s="62">
        <f t="shared" si="1"/>
        <v>5.4250000000000007</v>
      </c>
      <c r="T16" s="62">
        <f t="shared" si="1"/>
        <v>1.498</v>
      </c>
      <c r="U16" s="62">
        <f t="shared" si="1"/>
        <v>2.3610000000000002</v>
      </c>
      <c r="V16" s="62">
        <f t="shared" si="1"/>
        <v>10.117000000000001</v>
      </c>
      <c r="W16" s="62">
        <f t="shared" si="1"/>
        <v>13.802000000000001</v>
      </c>
      <c r="X16" s="62">
        <f t="shared" si="1"/>
        <v>11.721</v>
      </c>
      <c r="Y16" s="62">
        <f t="shared" si="1"/>
        <v>14.534000000000001</v>
      </c>
      <c r="Z16" s="63" t="str">
        <f t="shared" si="1"/>
        <v/>
      </c>
      <c r="AA16" s="64">
        <f>SUM(AA10:AA15)</f>
        <v>329.74600000000009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5.4080000000000004</v>
      </c>
      <c r="C20" s="77"/>
      <c r="D20" s="77"/>
      <c r="E20" s="77"/>
      <c r="F20" s="77"/>
      <c r="G20" s="77"/>
      <c r="H20" s="77">
        <v>2</v>
      </c>
      <c r="I20" s="77">
        <v>3</v>
      </c>
      <c r="J20" s="77">
        <v>2</v>
      </c>
      <c r="K20" s="77">
        <v>2</v>
      </c>
      <c r="L20" s="77">
        <v>2</v>
      </c>
      <c r="M20" s="77">
        <v>7.8559999999999999</v>
      </c>
      <c r="N20" s="77">
        <v>3</v>
      </c>
      <c r="O20" s="77">
        <v>3</v>
      </c>
      <c r="P20" s="77">
        <v>3</v>
      </c>
      <c r="Q20" s="77">
        <v>2</v>
      </c>
      <c r="R20" s="77">
        <v>2</v>
      </c>
      <c r="S20" s="77">
        <v>2</v>
      </c>
      <c r="T20" s="77">
        <v>2</v>
      </c>
      <c r="U20" s="77">
        <v>2</v>
      </c>
      <c r="V20" s="77">
        <v>2</v>
      </c>
      <c r="W20" s="77">
        <v>2</v>
      </c>
      <c r="X20" s="77">
        <v>2</v>
      </c>
      <c r="Y20" s="77">
        <v>2</v>
      </c>
      <c r="Z20" s="78"/>
      <c r="AA20" s="79">
        <f t="shared" si="2"/>
        <v>51.264000000000003</v>
      </c>
    </row>
    <row r="21" spans="1:27" ht="24.95" customHeight="1" x14ac:dyDescent="0.2">
      <c r="A21" s="75" t="s">
        <v>16</v>
      </c>
      <c r="B21" s="80">
        <v>9.298</v>
      </c>
      <c r="C21" s="81">
        <v>1.35</v>
      </c>
      <c r="D21" s="81">
        <v>2.0369999999999999</v>
      </c>
      <c r="E21" s="81"/>
      <c r="F21" s="81">
        <v>0.68200000000000005</v>
      </c>
      <c r="G21" s="81"/>
      <c r="H21" s="81"/>
      <c r="I21" s="81"/>
      <c r="J21" s="81"/>
      <c r="K21" s="81">
        <v>0.67800000000000005</v>
      </c>
      <c r="L21" s="81">
        <v>0.67</v>
      </c>
      <c r="M21" s="81">
        <v>16.157</v>
      </c>
      <c r="N21" s="81"/>
      <c r="O21" s="81"/>
      <c r="P21" s="81"/>
      <c r="Q21" s="81">
        <v>0.56900000000000006</v>
      </c>
      <c r="R21" s="81">
        <v>3.1920000000000002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34.632999999999996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14.706</v>
      </c>
      <c r="C25" s="88">
        <f t="shared" si="3"/>
        <v>1.35</v>
      </c>
      <c r="D25" s="88">
        <f t="shared" si="3"/>
        <v>2.0369999999999999</v>
      </c>
      <c r="E25" s="88">
        <f t="shared" si="3"/>
        <v>0</v>
      </c>
      <c r="F25" s="88">
        <f t="shared" si="3"/>
        <v>0.68200000000000005</v>
      </c>
      <c r="G25" s="88">
        <f t="shared" si="3"/>
        <v>0</v>
      </c>
      <c r="H25" s="88">
        <f t="shared" si="3"/>
        <v>2</v>
      </c>
      <c r="I25" s="88">
        <f t="shared" si="3"/>
        <v>3</v>
      </c>
      <c r="J25" s="88">
        <f t="shared" si="3"/>
        <v>2</v>
      </c>
      <c r="K25" s="88">
        <f t="shared" si="3"/>
        <v>2.6779999999999999</v>
      </c>
      <c r="L25" s="88">
        <f t="shared" si="3"/>
        <v>2.67</v>
      </c>
      <c r="M25" s="88">
        <f t="shared" si="3"/>
        <v>24.012999999999998</v>
      </c>
      <c r="N25" s="88">
        <f t="shared" si="3"/>
        <v>3</v>
      </c>
      <c r="O25" s="88">
        <f t="shared" si="3"/>
        <v>3</v>
      </c>
      <c r="P25" s="88">
        <f t="shared" si="3"/>
        <v>3</v>
      </c>
      <c r="Q25" s="88">
        <f t="shared" si="3"/>
        <v>2.569</v>
      </c>
      <c r="R25" s="88">
        <f t="shared" si="3"/>
        <v>5.1920000000000002</v>
      </c>
      <c r="S25" s="88">
        <f t="shared" si="3"/>
        <v>2</v>
      </c>
      <c r="T25" s="88">
        <f t="shared" si="3"/>
        <v>2</v>
      </c>
      <c r="U25" s="88">
        <f t="shared" si="3"/>
        <v>2</v>
      </c>
      <c r="V25" s="88">
        <f t="shared" si="3"/>
        <v>2</v>
      </c>
      <c r="W25" s="88">
        <f t="shared" si="3"/>
        <v>2</v>
      </c>
      <c r="X25" s="88">
        <f t="shared" si="3"/>
        <v>2</v>
      </c>
      <c r="Y25" s="88">
        <f t="shared" si="3"/>
        <v>2</v>
      </c>
      <c r="Z25" s="89">
        <f t="shared" si="3"/>
        <v>0</v>
      </c>
      <c r="AA25" s="90">
        <f t="shared" si="3"/>
        <v>85.896999999999991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28.472000000000001</v>
      </c>
      <c r="C29" s="77">
        <v>5.6760000000000002</v>
      </c>
      <c r="D29" s="77">
        <v>24.456</v>
      </c>
      <c r="E29" s="77">
        <v>2.31</v>
      </c>
      <c r="F29" s="77">
        <v>4.3449999999999998</v>
      </c>
      <c r="G29" s="77">
        <v>14.773</v>
      </c>
      <c r="H29" s="77">
        <v>14.723000000000001</v>
      </c>
      <c r="I29" s="77">
        <v>30.713999999999999</v>
      </c>
      <c r="J29" s="77">
        <v>45.018999999999998</v>
      </c>
      <c r="K29" s="77">
        <v>26.859000000000002</v>
      </c>
      <c r="L29" s="77">
        <v>32.241</v>
      </c>
      <c r="M29" s="77">
        <v>32.33</v>
      </c>
      <c r="N29" s="77">
        <v>17.899999999999999</v>
      </c>
      <c r="O29" s="77">
        <v>22.298999999999999</v>
      </c>
      <c r="P29" s="77">
        <v>10.458</v>
      </c>
      <c r="Q29" s="77">
        <v>24.378</v>
      </c>
      <c r="R29" s="77">
        <v>5.2320000000000002</v>
      </c>
      <c r="S29" s="77">
        <v>7.4249999999999998</v>
      </c>
      <c r="T29" s="77">
        <v>3.4980000000000002</v>
      </c>
      <c r="U29" s="77">
        <v>4.3609999999999998</v>
      </c>
      <c r="V29" s="77">
        <v>12.117000000000001</v>
      </c>
      <c r="W29" s="77">
        <v>15.802</v>
      </c>
      <c r="X29" s="77">
        <v>13.721</v>
      </c>
      <c r="Y29" s="77">
        <v>16.533999999999999</v>
      </c>
      <c r="Z29" s="78"/>
      <c r="AA29" s="79">
        <f>SUM(B29:Z29)</f>
        <v>415.64300000000003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28.472000000000001</v>
      </c>
      <c r="C31" s="62">
        <f t="shared" si="4"/>
        <v>5.6760000000000002</v>
      </c>
      <c r="D31" s="62">
        <f t="shared" si="4"/>
        <v>24.456</v>
      </c>
      <c r="E31" s="62">
        <f t="shared" si="4"/>
        <v>2.31</v>
      </c>
      <c r="F31" s="62">
        <f t="shared" si="4"/>
        <v>4.3449999999999998</v>
      </c>
      <c r="G31" s="62">
        <f t="shared" si="4"/>
        <v>14.773</v>
      </c>
      <c r="H31" s="62">
        <f t="shared" si="4"/>
        <v>14.723000000000001</v>
      </c>
      <c r="I31" s="62">
        <f t="shared" si="4"/>
        <v>30.713999999999999</v>
      </c>
      <c r="J31" s="62">
        <f t="shared" si="4"/>
        <v>45.018999999999998</v>
      </c>
      <c r="K31" s="62">
        <f t="shared" si="4"/>
        <v>26.859000000000002</v>
      </c>
      <c r="L31" s="62">
        <f t="shared" si="4"/>
        <v>32.241</v>
      </c>
      <c r="M31" s="62">
        <f t="shared" si="4"/>
        <v>32.33</v>
      </c>
      <c r="N31" s="62">
        <f t="shared" si="4"/>
        <v>17.899999999999999</v>
      </c>
      <c r="O31" s="62">
        <f t="shared" si="4"/>
        <v>22.298999999999999</v>
      </c>
      <c r="P31" s="62">
        <f t="shared" si="4"/>
        <v>10.458</v>
      </c>
      <c r="Q31" s="62">
        <f t="shared" si="4"/>
        <v>24.378</v>
      </c>
      <c r="R31" s="62">
        <f t="shared" si="4"/>
        <v>5.2320000000000002</v>
      </c>
      <c r="S31" s="62">
        <f t="shared" si="4"/>
        <v>7.4249999999999998</v>
      </c>
      <c r="T31" s="62">
        <f t="shared" si="4"/>
        <v>3.4980000000000002</v>
      </c>
      <c r="U31" s="62">
        <f t="shared" si="4"/>
        <v>4.3609999999999998</v>
      </c>
      <c r="V31" s="62">
        <f t="shared" si="4"/>
        <v>12.117000000000001</v>
      </c>
      <c r="W31" s="62">
        <f t="shared" si="4"/>
        <v>15.802</v>
      </c>
      <c r="X31" s="62">
        <f t="shared" si="4"/>
        <v>13.721</v>
      </c>
      <c r="Y31" s="62">
        <f t="shared" si="4"/>
        <v>16.533999999999999</v>
      </c>
      <c r="Z31" s="63">
        <f t="shared" si="4"/>
        <v>0</v>
      </c>
      <c r="AA31" s="64">
        <f t="shared" si="4"/>
        <v>415.64300000000003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9.6999999999999993</v>
      </c>
      <c r="D38" s="99"/>
      <c r="E38" s="99">
        <v>11.3</v>
      </c>
      <c r="F38" s="99">
        <v>3.7</v>
      </c>
      <c r="G38" s="99"/>
      <c r="H38" s="99"/>
      <c r="I38" s="99"/>
      <c r="J38" s="99"/>
      <c r="K38" s="99"/>
      <c r="L38" s="99"/>
      <c r="M38" s="99">
        <v>35.6</v>
      </c>
      <c r="N38" s="99"/>
      <c r="O38" s="99"/>
      <c r="P38" s="99"/>
      <c r="Q38" s="99"/>
      <c r="R38" s="99"/>
      <c r="S38" s="99"/>
      <c r="T38" s="99">
        <v>54.9</v>
      </c>
      <c r="U38" s="99">
        <v>62</v>
      </c>
      <c r="V38" s="99"/>
      <c r="W38" s="99"/>
      <c r="X38" s="99"/>
      <c r="Y38" s="99"/>
      <c r="Z38" s="100"/>
      <c r="AA38" s="79">
        <f t="shared" si="5"/>
        <v>177.2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9.6999999999999993</v>
      </c>
      <c r="D39" s="88">
        <f t="shared" si="6"/>
        <v>0</v>
      </c>
      <c r="E39" s="88">
        <f t="shared" si="6"/>
        <v>11.3</v>
      </c>
      <c r="F39" s="88">
        <f t="shared" si="6"/>
        <v>3.7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35.6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54.9</v>
      </c>
      <c r="U39" s="88">
        <f t="shared" si="6"/>
        <v>62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177.2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9.6999999999999993</v>
      </c>
      <c r="D46" s="99"/>
      <c r="E46" s="99">
        <v>11.3</v>
      </c>
      <c r="F46" s="99">
        <v>3.7</v>
      </c>
      <c r="G46" s="99"/>
      <c r="H46" s="99"/>
      <c r="I46" s="99"/>
      <c r="J46" s="99"/>
      <c r="K46" s="99"/>
      <c r="L46" s="99"/>
      <c r="M46" s="99">
        <v>35.6</v>
      </c>
      <c r="N46" s="99"/>
      <c r="O46" s="99"/>
      <c r="P46" s="99"/>
      <c r="Q46" s="99"/>
      <c r="R46" s="99"/>
      <c r="S46" s="99"/>
      <c r="T46" s="99">
        <v>54.9</v>
      </c>
      <c r="U46" s="99">
        <v>62</v>
      </c>
      <c r="V46" s="99"/>
      <c r="W46" s="99"/>
      <c r="X46" s="99"/>
      <c r="Y46" s="99"/>
      <c r="Z46" s="100"/>
      <c r="AA46" s="79">
        <f t="shared" si="7"/>
        <v>177.2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9.6999999999999993</v>
      </c>
      <c r="D48" s="88">
        <f t="shared" si="8"/>
        <v>0</v>
      </c>
      <c r="E48" s="88">
        <f t="shared" si="8"/>
        <v>11.3</v>
      </c>
      <c r="F48" s="88">
        <f t="shared" si="8"/>
        <v>3.7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35.6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54.9</v>
      </c>
      <c r="U48" s="88">
        <f t="shared" si="8"/>
        <v>62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177.2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28.472000000000001</v>
      </c>
      <c r="C51" s="88">
        <f t="shared" si="10"/>
        <v>15.375999999999999</v>
      </c>
      <c r="D51" s="88">
        <f t="shared" si="10"/>
        <v>24.456</v>
      </c>
      <c r="E51" s="88">
        <f t="shared" si="10"/>
        <v>13.610000000000001</v>
      </c>
      <c r="F51" s="88">
        <f t="shared" si="10"/>
        <v>8.0449999999999999</v>
      </c>
      <c r="G51" s="88">
        <f t="shared" si="10"/>
        <v>14.773</v>
      </c>
      <c r="H51" s="88">
        <f t="shared" si="10"/>
        <v>14.723000000000001</v>
      </c>
      <c r="I51" s="88">
        <f t="shared" si="10"/>
        <v>30.713999999999999</v>
      </c>
      <c r="J51" s="88">
        <f t="shared" si="10"/>
        <v>45.019000000000005</v>
      </c>
      <c r="K51" s="88">
        <f t="shared" si="10"/>
        <v>26.859000000000002</v>
      </c>
      <c r="L51" s="88">
        <f t="shared" si="10"/>
        <v>32.241000000000007</v>
      </c>
      <c r="M51" s="88">
        <f t="shared" si="10"/>
        <v>67.930000000000007</v>
      </c>
      <c r="N51" s="88">
        <f t="shared" si="10"/>
        <v>17.899999999999999</v>
      </c>
      <c r="O51" s="88">
        <f t="shared" si="10"/>
        <v>22.298999999999999</v>
      </c>
      <c r="P51" s="88">
        <f t="shared" si="10"/>
        <v>10.457999999999998</v>
      </c>
      <c r="Q51" s="88">
        <f t="shared" si="10"/>
        <v>24.378</v>
      </c>
      <c r="R51" s="88">
        <f t="shared" si="10"/>
        <v>5.2320000000000002</v>
      </c>
      <c r="S51" s="88">
        <f t="shared" si="10"/>
        <v>7.4250000000000007</v>
      </c>
      <c r="T51" s="88">
        <f t="shared" si="10"/>
        <v>58.397999999999996</v>
      </c>
      <c r="U51" s="88">
        <f t="shared" si="10"/>
        <v>66.361000000000004</v>
      </c>
      <c r="V51" s="88">
        <f t="shared" si="10"/>
        <v>12.117000000000001</v>
      </c>
      <c r="W51" s="88">
        <f t="shared" si="10"/>
        <v>15.802000000000001</v>
      </c>
      <c r="X51" s="88">
        <f t="shared" si="10"/>
        <v>13.721</v>
      </c>
      <c r="Y51" s="88">
        <f t="shared" si="10"/>
        <v>16.533999999999999</v>
      </c>
      <c r="Z51" s="89">
        <f t="shared" si="10"/>
        <v>0</v>
      </c>
      <c r="AA51" s="105">
        <f>SUM(B51:Z51)</f>
        <v>592.84299999999996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E15" sqref="AE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-12.8</v>
      </c>
      <c r="C4" s="18">
        <v>9.6999999999999993</v>
      </c>
      <c r="D4" s="18">
        <v>-10.8</v>
      </c>
      <c r="E4" s="18">
        <v>11.3</v>
      </c>
      <c r="F4" s="18">
        <v>3.7</v>
      </c>
      <c r="G4" s="18">
        <v>-6.2</v>
      </c>
      <c r="H4" s="18">
        <v>-5.7</v>
      </c>
      <c r="I4" s="18">
        <v>-16.600000000000001</v>
      </c>
      <c r="J4" s="18">
        <v>-35.4</v>
      </c>
      <c r="K4" s="18">
        <v>-15.8</v>
      </c>
      <c r="L4" s="18">
        <v>-26.3</v>
      </c>
      <c r="M4" s="18">
        <v>35.6</v>
      </c>
      <c r="N4" s="18"/>
      <c r="O4" s="18"/>
      <c r="P4" s="18"/>
      <c r="Q4" s="18">
        <v>-22.9</v>
      </c>
      <c r="R4" s="18"/>
      <c r="S4" s="18">
        <v>-3.7</v>
      </c>
      <c r="T4" s="18">
        <v>54.9</v>
      </c>
      <c r="U4" s="18">
        <v>62</v>
      </c>
      <c r="V4" s="18"/>
      <c r="W4" s="18"/>
      <c r="X4" s="18"/>
      <c r="Y4" s="18"/>
      <c r="Z4" s="19"/>
      <c r="AA4" s="112">
        <f>SUM(B4:Z4)</f>
        <v>21.000000000000007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237.12</v>
      </c>
      <c r="C7" s="118">
        <v>234.33</v>
      </c>
      <c r="D7" s="118">
        <v>176.67</v>
      </c>
      <c r="E7" s="118">
        <v>161.22</v>
      </c>
      <c r="F7" s="118">
        <v>150.21</v>
      </c>
      <c r="G7" s="118">
        <v>149.34</v>
      </c>
      <c r="H7" s="118">
        <v>165</v>
      </c>
      <c r="I7" s="118">
        <v>160.30000000000001</v>
      </c>
      <c r="J7" s="118">
        <v>164</v>
      </c>
      <c r="K7" s="118">
        <v>199.13</v>
      </c>
      <c r="L7" s="118">
        <v>206.63</v>
      </c>
      <c r="M7" s="118">
        <v>240</v>
      </c>
      <c r="N7" s="118">
        <v>205.96</v>
      </c>
      <c r="O7" s="118">
        <v>173.62</v>
      </c>
      <c r="P7" s="118">
        <v>190.9</v>
      </c>
      <c r="Q7" s="118">
        <v>207.73</v>
      </c>
      <c r="R7" s="118">
        <v>189.82</v>
      </c>
      <c r="S7" s="118">
        <v>240</v>
      </c>
      <c r="T7" s="118">
        <v>255</v>
      </c>
      <c r="U7" s="118">
        <v>267.33999999999997</v>
      </c>
      <c r="V7" s="118">
        <v>228.88</v>
      </c>
      <c r="W7" s="118">
        <v>198.13</v>
      </c>
      <c r="X7" s="118">
        <v>190</v>
      </c>
      <c r="Y7" s="118">
        <v>197.87</v>
      </c>
      <c r="Z7" s="119"/>
      <c r="AA7" s="120">
        <f>IF(SUM(B7:Z7)&lt;&gt;0,AVERAGEIF(B7:Z7,"&lt;&gt;"""),"")</f>
        <v>199.55000000000004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12.8</v>
      </c>
      <c r="C15" s="134"/>
      <c r="D15" s="134">
        <v>10.8</v>
      </c>
      <c r="E15" s="134"/>
      <c r="F15" s="134"/>
      <c r="G15" s="134">
        <v>6.2</v>
      </c>
      <c r="H15" s="134">
        <v>5.7</v>
      </c>
      <c r="I15" s="134">
        <v>16.600000000000001</v>
      </c>
      <c r="J15" s="134">
        <v>35.4</v>
      </c>
      <c r="K15" s="134">
        <v>15.8</v>
      </c>
      <c r="L15" s="134">
        <v>26.3</v>
      </c>
      <c r="M15" s="134"/>
      <c r="N15" s="134"/>
      <c r="O15" s="134"/>
      <c r="P15" s="134"/>
      <c r="Q15" s="134">
        <v>22.9</v>
      </c>
      <c r="R15" s="134"/>
      <c r="S15" s="134">
        <v>3.7</v>
      </c>
      <c r="T15" s="134"/>
      <c r="U15" s="134"/>
      <c r="V15" s="134"/>
      <c r="W15" s="134"/>
      <c r="X15" s="134"/>
      <c r="Y15" s="134"/>
      <c r="Z15" s="132"/>
      <c r="AA15" s="133">
        <f t="shared" si="0"/>
        <v>156.19999999999999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12.8</v>
      </c>
      <c r="C16" s="136">
        <f t="shared" si="1"/>
        <v>0</v>
      </c>
      <c r="D16" s="136">
        <f t="shared" si="1"/>
        <v>10.8</v>
      </c>
      <c r="E16" s="136">
        <f t="shared" si="1"/>
        <v>0</v>
      </c>
      <c r="F16" s="136">
        <f t="shared" si="1"/>
        <v>0</v>
      </c>
      <c r="G16" s="136">
        <f t="shared" si="1"/>
        <v>6.2</v>
      </c>
      <c r="H16" s="136">
        <f t="shared" si="1"/>
        <v>5.7</v>
      </c>
      <c r="I16" s="136">
        <f t="shared" si="1"/>
        <v>16.600000000000001</v>
      </c>
      <c r="J16" s="136">
        <f t="shared" si="1"/>
        <v>35.4</v>
      </c>
      <c r="K16" s="136">
        <f t="shared" si="1"/>
        <v>15.8</v>
      </c>
      <c r="L16" s="136">
        <f t="shared" si="1"/>
        <v>26.3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22.9</v>
      </c>
      <c r="R16" s="136">
        <f t="shared" si="1"/>
        <v>0</v>
      </c>
      <c r="S16" s="136">
        <f t="shared" si="1"/>
        <v>3.7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156.19999999999999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>
        <v>9.6999999999999993</v>
      </c>
      <c r="D23" s="134"/>
      <c r="E23" s="134">
        <v>11.3</v>
      </c>
      <c r="F23" s="134">
        <v>3.7</v>
      </c>
      <c r="G23" s="134"/>
      <c r="H23" s="134"/>
      <c r="I23" s="134"/>
      <c r="J23" s="134"/>
      <c r="K23" s="134"/>
      <c r="L23" s="134"/>
      <c r="M23" s="134">
        <v>35.6</v>
      </c>
      <c r="N23" s="134"/>
      <c r="O23" s="134"/>
      <c r="P23" s="134"/>
      <c r="Q23" s="134"/>
      <c r="R23" s="134"/>
      <c r="S23" s="134"/>
      <c r="T23" s="134">
        <v>54.9</v>
      </c>
      <c r="U23" s="134">
        <v>62</v>
      </c>
      <c r="V23" s="134"/>
      <c r="W23" s="134"/>
      <c r="X23" s="134"/>
      <c r="Y23" s="134"/>
      <c r="Z23" s="132"/>
      <c r="AA23" s="133">
        <f t="shared" si="2"/>
        <v>177.2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9.6999999999999993</v>
      </c>
      <c r="D24" s="136">
        <f t="shared" si="3"/>
        <v>0</v>
      </c>
      <c r="E24" s="136">
        <f t="shared" si="3"/>
        <v>11.3</v>
      </c>
      <c r="F24" s="136">
        <f t="shared" si="3"/>
        <v>3.7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35.6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54.9</v>
      </c>
      <c r="U24" s="136">
        <f t="shared" si="3"/>
        <v>62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177.2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2021-12-24T14:20:50Z</dcterms:created>
  <dcterms:modified xsi:type="dcterms:W3CDTF">2021-12-24T14:20:50Z</dcterms:modified>
</cp:coreProperties>
</file>