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<sst xmlns="http://schemas.openxmlformats.org/spreadsheetml/2006/main" count="117" uniqueCount="53">
  <si>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23/12/2021 16:18:35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</si>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</sst>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55.503</c:v>
                </c:pt>
                <c:pt idx="3">
                  <c:v>64</c:v>
                </c:pt>
                <c:pt idx="4">
                  <c:v>64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197.72499999999999</c:v>
                </c:pt>
                <c:pt idx="13">
                  <c:v>226.017</c:v>
                </c:pt>
                <c:pt idx="21">
                  <c:v>46</c:v>
                </c:pt>
                <c:pt idx="22">
                  <c:v>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0.16400000000000001</c:v>
                </c:pt>
                <c:pt idx="8">
                  <c:v>0.502</c:v>
                </c:pt>
                <c:pt idx="9">
                  <c:v>0.61599999999999999</c:v>
                </c:pt>
                <c:pt idx="10">
                  <c:v>2.2950000000000004</c:v>
                </c:pt>
                <c:pt idx="11">
                  <c:v>1.101</c:v>
                </c:pt>
                <c:pt idx="12">
                  <c:v>6.0170000000000003</c:v>
                </c:pt>
                <c:pt idx="13">
                  <c:v>13.798999999999999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84.346999999999994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90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16">
                  <c:v>93.5</c:v>
                </c:pt>
                <c:pt idx="17">
                  <c:v>93.5</c:v>
                </c:pt>
                <c:pt idx="18">
                  <c:v>93.5</c:v>
                </c:pt>
                <c:pt idx="19">
                  <c:v>93.5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9102032"/>
        <c:axId val="2191024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6.9240000000000004</c:v>
                </c:pt>
                <c:pt idx="1">
                  <c:v>91.38300000000001</c:v>
                </c:pt>
                <c:pt idx="2">
                  <c:v>102.32299999999998</c:v>
                </c:pt>
                <c:pt idx="3">
                  <c:v>112.03099999999999</c:v>
                </c:pt>
                <c:pt idx="4">
                  <c:v>111.68</c:v>
                </c:pt>
                <c:pt idx="5">
                  <c:v>99.366</c:v>
                </c:pt>
                <c:pt idx="6">
                  <c:v>99.044000000000011</c:v>
                </c:pt>
                <c:pt idx="7">
                  <c:v>107.45999999999998</c:v>
                </c:pt>
                <c:pt idx="8">
                  <c:v>108.578</c:v>
                </c:pt>
                <c:pt idx="9">
                  <c:v>103.99499999999999</c:v>
                </c:pt>
                <c:pt idx="10">
                  <c:v>101.39700000000001</c:v>
                </c:pt>
                <c:pt idx="11">
                  <c:v>101.489</c:v>
                </c:pt>
                <c:pt idx="12">
                  <c:v>214.98500000000001</c:v>
                </c:pt>
                <c:pt idx="13">
                  <c:v>250.87899999999999</c:v>
                </c:pt>
                <c:pt idx="14">
                  <c:v>10.186000000000002</c:v>
                </c:pt>
                <c:pt idx="15">
                  <c:v>9.4499999999999993</c:v>
                </c:pt>
                <c:pt idx="16">
                  <c:v>107.35699999999999</c:v>
                </c:pt>
                <c:pt idx="17">
                  <c:v>105.34700000000001</c:v>
                </c:pt>
                <c:pt idx="18">
                  <c:v>101.01600000000001</c:v>
                </c:pt>
                <c:pt idx="19">
                  <c:v>104.19599999999998</c:v>
                </c:pt>
                <c:pt idx="20">
                  <c:v>12.696</c:v>
                </c:pt>
                <c:pt idx="21">
                  <c:v>56.466000000000008</c:v>
                </c:pt>
                <c:pt idx="22">
                  <c:v>56.853000000000009</c:v>
                </c:pt>
                <c:pt idx="23">
                  <c:v>21.274999999999999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9102032"/>
        <c:axId val="2191024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191.74</c:v>
                </c:pt>
                <c:pt idx="1">
                  <c:v>197.16</c:v>
                </c:pt>
                <c:pt idx="2">
                  <c:v>190.49</c:v>
                </c:pt>
                <c:pt idx="3">
                  <c:v>175.27</c:v>
                </c:pt>
                <c:pt idx="4">
                  <c:v>175.44</c:v>
                </c:pt>
                <c:pt idx="5">
                  <c:v>192.6</c:v>
                </c:pt>
                <c:pt idx="6">
                  <c:v>191.74</c:v>
                </c:pt>
                <c:pt idx="7">
                  <c:v>188.16</c:v>
                </c:pt>
                <c:pt idx="8">
                  <c:v>202.11</c:v>
                </c:pt>
                <c:pt idx="9">
                  <c:v>191.73</c:v>
                </c:pt>
                <c:pt idx="10">
                  <c:v>192.8</c:v>
                </c:pt>
                <c:pt idx="11">
                  <c:v>189.43</c:v>
                </c:pt>
                <c:pt idx="12">
                  <c:v>195.35</c:v>
                </c:pt>
                <c:pt idx="13">
                  <c:v>198.3</c:v>
                </c:pt>
                <c:pt idx="14">
                  <c:v>192.58</c:v>
                </c:pt>
                <c:pt idx="15">
                  <c:v>221.47</c:v>
                </c:pt>
                <c:pt idx="16">
                  <c:v>267.01</c:v>
                </c:pt>
                <c:pt idx="17">
                  <c:v>290.63</c:v>
                </c:pt>
                <c:pt idx="18">
                  <c:v>265.06</c:v>
                </c:pt>
                <c:pt idx="19">
                  <c:v>238.89</c:v>
                </c:pt>
                <c:pt idx="20">
                  <c:v>207.34</c:v>
                </c:pt>
                <c:pt idx="21">
                  <c:v>190.08</c:v>
                </c:pt>
                <c:pt idx="22">
                  <c:v>175.77</c:v>
                </c:pt>
                <c:pt idx="23">
                  <c:v>232.35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240992"/>
        <c:axId val="219102816"/>
      </c:lineChart>
      <c:catAx>
        <c:axId val="219102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9102424"/>
        <c:crosses val="autoZero"/>
        <c:auto val="1"/>
        <c:lblAlgn val="ctr"/>
        <c:lblOffset val="100"/>
        <c:noMultiLvlLbl val="0"/>
      </c:catAx>
      <c:valAx>
        <c:axId val="219102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9102032"/>
        <c:crosses val="autoZero"/>
        <c:crossBetween val="between"/>
      </c:valAx>
      <c:valAx>
        <c:axId val="219102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240992"/>
        <c:crosses val="max"/>
        <c:crossBetween val="between"/>
      </c:valAx>
      <c:catAx>
        <c:axId val="429240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19102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6.9240000000000004</v>
      </c>
      <c r="C4" s="18">
        <v>91.382999999999996</v>
      </c>
      <c r="D4" s="18">
        <v>102.32299999999999</v>
      </c>
      <c r="E4" s="18">
        <v>112.03100000000001</v>
      </c>
      <c r="F4" s="18">
        <v>111.68</v>
      </c>
      <c r="G4" s="18">
        <v>99.366</v>
      </c>
      <c r="H4" s="18">
        <v>99.043999999999997</v>
      </c>
      <c r="I4" s="18">
        <v>107.46000000000001</v>
      </c>
      <c r="J4" s="18">
        <v>108.57799999999999</v>
      </c>
      <c r="K4" s="18">
        <v>103.99499999999999</v>
      </c>
      <c r="L4" s="18">
        <v>101.39699999999999</v>
      </c>
      <c r="M4" s="18">
        <v>101.489</v>
      </c>
      <c r="N4" s="18">
        <v>214.98500000000001</v>
      </c>
      <c r="O4" s="18">
        <v>250.87900000000002</v>
      </c>
      <c r="P4" s="18">
        <v>10.186</v>
      </c>
      <c r="Q4" s="18">
        <v>9.4500000000000011</v>
      </c>
      <c r="R4" s="18">
        <v>107.35700000000001</v>
      </c>
      <c r="S4" s="18">
        <v>105.34700000000001</v>
      </c>
      <c r="T4" s="18">
        <v>101.01599999999999</v>
      </c>
      <c r="U4" s="18">
        <v>104.196</v>
      </c>
      <c r="V4" s="18">
        <v>12.695999999999998</v>
      </c>
      <c r="W4" s="18">
        <v>56.465999999999994</v>
      </c>
      <c r="X4" s="18">
        <v>56.853000000000002</v>
      </c>
      <c r="Y4" s="18">
        <v>21.274999999999999</v>
      </c>
      <c r="Z4" s="19"/>
      <c r="AA4" s="20">
        <f>SUM(B4:Z4)</f>
        <v>2196.3760000000002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191.74</v>
      </c>
      <c r="C7" s="28">
        <v>197.16</v>
      </c>
      <c r="D7" s="28">
        <v>190.49</v>
      </c>
      <c r="E7" s="28">
        <v>175.27</v>
      </c>
      <c r="F7" s="28">
        <v>175.44</v>
      </c>
      <c r="G7" s="28">
        <v>192.6</v>
      </c>
      <c r="H7" s="28">
        <v>191.74</v>
      </c>
      <c r="I7" s="28">
        <v>188.16</v>
      </c>
      <c r="J7" s="28">
        <v>202.11</v>
      </c>
      <c r="K7" s="28">
        <v>191.73</v>
      </c>
      <c r="L7" s="28">
        <v>192.8</v>
      </c>
      <c r="M7" s="28">
        <v>189.43</v>
      </c>
      <c r="N7" s="28">
        <v>195.35</v>
      </c>
      <c r="O7" s="28">
        <v>198.3</v>
      </c>
      <c r="P7" s="28">
        <v>192.58</v>
      </c>
      <c r="Q7" s="28">
        <v>221.47</v>
      </c>
      <c r="R7" s="28">
        <v>267.01</v>
      </c>
      <c r="S7" s="28">
        <v>290.63</v>
      </c>
      <c r="T7" s="28">
        <v>265.06</v>
      </c>
      <c r="U7" s="28">
        <v>238.89</v>
      </c>
      <c r="V7" s="28">
        <v>207.34</v>
      </c>
      <c r="W7" s="28">
        <v>190.08</v>
      </c>
      <c r="X7" s="28">
        <v>175.77</v>
      </c>
      <c r="Y7" s="28">
        <v>232.35</v>
      </c>
      <c r="Z7" s="29"/>
      <c r="AA7" s="30">
        <f>IF(SUM(B7:Z7)&lt;&gt;0,AVERAGEIF(B7:Z7,"&lt;&gt;"""),"")</f>
        <v>206.39583333333337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55.503</v>
      </c>
      <c r="E12" s="52">
        <v>64</v>
      </c>
      <c r="F12" s="52">
        <v>64</v>
      </c>
      <c r="G12" s="52"/>
      <c r="H12" s="52"/>
      <c r="I12" s="52"/>
      <c r="J12" s="52"/>
      <c r="K12" s="52">
        <v>90</v>
      </c>
      <c r="L12" s="52">
        <v>90</v>
      </c>
      <c r="M12" s="52">
        <v>90</v>
      </c>
      <c r="N12" s="52">
        <v>197.72499999999999</v>
      </c>
      <c r="O12" s="52">
        <v>226.017</v>
      </c>
      <c r="P12" s="52"/>
      <c r="Q12" s="52"/>
      <c r="R12" s="52"/>
      <c r="S12" s="52"/>
      <c r="T12" s="52"/>
      <c r="U12" s="52"/>
      <c r="V12" s="52"/>
      <c r="W12" s="52">
        <v>46</v>
      </c>
      <c r="X12" s="52">
        <v>36</v>
      </c>
      <c r="Y12" s="52"/>
      <c r="Z12" s="53"/>
      <c r="AA12" s="54">
        <f t="shared" si="0"/>
        <v>959.24499999999989</v>
      </c>
    </row>
    <row r="13" spans="1:27" ht="24.95" customHeight="1" x14ac:dyDescent="0.2">
      <c r="A13" s="50" t="s">
        <v>9</v>
      </c>
      <c r="B13" s="51"/>
      <c r="C13" s="52">
        <v>84.346999999999994</v>
      </c>
      <c r="D13" s="52">
        <v>40</v>
      </c>
      <c r="E13" s="52">
        <v>40</v>
      </c>
      <c r="F13" s="52">
        <v>40</v>
      </c>
      <c r="G13" s="52">
        <v>90</v>
      </c>
      <c r="H13" s="52">
        <v>90</v>
      </c>
      <c r="I13" s="52">
        <v>90</v>
      </c>
      <c r="J13" s="52">
        <v>90</v>
      </c>
      <c r="K13" s="52"/>
      <c r="L13" s="52"/>
      <c r="M13" s="52"/>
      <c r="N13" s="52"/>
      <c r="O13" s="52"/>
      <c r="P13" s="52"/>
      <c r="Q13" s="52"/>
      <c r="R13" s="52">
        <v>93.5</v>
      </c>
      <c r="S13" s="52">
        <v>93.5</v>
      </c>
      <c r="T13" s="52">
        <v>93.5</v>
      </c>
      <c r="U13" s="52">
        <v>93.5</v>
      </c>
      <c r="V13" s="52"/>
      <c r="W13" s="52"/>
      <c r="X13" s="52"/>
      <c r="Y13" s="52"/>
      <c r="Z13" s="53"/>
      <c r="AA13" s="54">
        <f t="shared" si="0"/>
        <v>938.34699999999998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0.16400000000000001</v>
      </c>
      <c r="J14" s="57">
        <v>0.502</v>
      </c>
      <c r="K14" s="57">
        <v>0.61599999999999999</v>
      </c>
      <c r="L14" s="57">
        <v>2.2950000000000004</v>
      </c>
      <c r="M14" s="57">
        <v>1.101</v>
      </c>
      <c r="N14" s="57">
        <v>6.0170000000000003</v>
      </c>
      <c r="O14" s="57">
        <v>13.798999999999999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24.494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84.346999999999994</v>
      </c>
      <c r="D16" s="62">
        <f t="shared" si="1"/>
        <v>95.503</v>
      </c>
      <c r="E16" s="62">
        <f t="shared" si="1"/>
        <v>104</v>
      </c>
      <c r="F16" s="62">
        <f t="shared" si="1"/>
        <v>104</v>
      </c>
      <c r="G16" s="62">
        <f t="shared" si="1"/>
        <v>90</v>
      </c>
      <c r="H16" s="62">
        <f t="shared" si="1"/>
        <v>90</v>
      </c>
      <c r="I16" s="62">
        <f t="shared" si="1"/>
        <v>90.164000000000001</v>
      </c>
      <c r="J16" s="62">
        <f t="shared" si="1"/>
        <v>90.501999999999995</v>
      </c>
      <c r="K16" s="62">
        <f t="shared" si="1"/>
        <v>90.616</v>
      </c>
      <c r="L16" s="62">
        <f t="shared" si="1"/>
        <v>92.295000000000002</v>
      </c>
      <c r="M16" s="62">
        <f t="shared" si="1"/>
        <v>91.100999999999999</v>
      </c>
      <c r="N16" s="62">
        <f t="shared" si="1"/>
        <v>203.74199999999999</v>
      </c>
      <c r="O16" s="62">
        <f t="shared" si="1"/>
        <v>239.816</v>
      </c>
      <c r="P16" s="62">
        <f t="shared" si="1"/>
        <v>0</v>
      </c>
      <c r="Q16" s="62">
        <f t="shared" si="1"/>
        <v>0</v>
      </c>
      <c r="R16" s="62">
        <f t="shared" si="1"/>
        <v>93.5</v>
      </c>
      <c r="S16" s="62">
        <f t="shared" si="1"/>
        <v>93.5</v>
      </c>
      <c r="T16" s="62">
        <f t="shared" si="1"/>
        <v>93.5</v>
      </c>
      <c r="U16" s="62">
        <f t="shared" si="1"/>
        <v>93.5</v>
      </c>
      <c r="V16" s="62">
        <f t="shared" si="1"/>
        <v>0</v>
      </c>
      <c r="W16" s="62">
        <f t="shared" si="1"/>
        <v>46</v>
      </c>
      <c r="X16" s="62">
        <f t="shared" si="1"/>
        <v>36</v>
      </c>
      <c r="Y16" s="62">
        <f t="shared" si="1"/>
        <v>0</v>
      </c>
      <c r="Z16" s="63" t="str">
        <f t="shared" si="1"/>
        <v/>
      </c>
      <c r="AA16" s="64">
        <f>SUM(AA10:AA15)</f>
        <v>1922.0859999999998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6.9240000000000004</v>
      </c>
      <c r="C21" s="81">
        <v>7.0359999999999996</v>
      </c>
      <c r="D21" s="81">
        <v>6.82</v>
      </c>
      <c r="E21" s="81">
        <v>8.0310000000000006</v>
      </c>
      <c r="F21" s="81">
        <v>7.68</v>
      </c>
      <c r="G21" s="81">
        <v>9.3660000000000014</v>
      </c>
      <c r="H21" s="81">
        <v>9.0440000000000005</v>
      </c>
      <c r="I21" s="81">
        <v>17.295999999999999</v>
      </c>
      <c r="J21" s="81">
        <v>18.076000000000001</v>
      </c>
      <c r="K21" s="81">
        <v>13.379</v>
      </c>
      <c r="L21" s="81">
        <v>9.1020000000000003</v>
      </c>
      <c r="M21" s="81">
        <v>10.388000000000002</v>
      </c>
      <c r="N21" s="81">
        <v>11.243</v>
      </c>
      <c r="O21" s="81">
        <v>11.063000000000001</v>
      </c>
      <c r="P21" s="81">
        <v>10.186</v>
      </c>
      <c r="Q21" s="81">
        <v>9.4500000000000011</v>
      </c>
      <c r="R21" s="81">
        <v>13.856999999999999</v>
      </c>
      <c r="S21" s="81">
        <v>11.847</v>
      </c>
      <c r="T21" s="81">
        <v>7.516</v>
      </c>
      <c r="U21" s="81">
        <v>10.696</v>
      </c>
      <c r="V21" s="81">
        <v>12.695999999999998</v>
      </c>
      <c r="W21" s="81">
        <v>10.465999999999999</v>
      </c>
      <c r="X21" s="81">
        <v>20.852999999999998</v>
      </c>
      <c r="Y21" s="81">
        <v>21.274999999999999</v>
      </c>
      <c r="Z21" s="78"/>
      <c r="AA21" s="79">
        <f t="shared" si="2"/>
        <v>274.29000000000002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6.9240000000000004</v>
      </c>
      <c r="C25" s="88">
        <f t="shared" ref="C25:Z25" si="3">IF(LEN(C$2)&gt;0,SUM(C19:C24),"")</f>
        <v>7.0359999999999996</v>
      </c>
      <c r="D25" s="88">
        <f t="shared" si="3"/>
        <v>6.82</v>
      </c>
      <c r="E25" s="88">
        <f t="shared" si="3"/>
        <v>8.0310000000000006</v>
      </c>
      <c r="F25" s="88">
        <f t="shared" si="3"/>
        <v>7.68</v>
      </c>
      <c r="G25" s="88">
        <f t="shared" si="3"/>
        <v>9.3660000000000014</v>
      </c>
      <c r="H25" s="88">
        <f t="shared" si="3"/>
        <v>9.0440000000000005</v>
      </c>
      <c r="I25" s="88">
        <f t="shared" si="3"/>
        <v>17.295999999999999</v>
      </c>
      <c r="J25" s="88">
        <f t="shared" si="3"/>
        <v>18.076000000000001</v>
      </c>
      <c r="K25" s="88">
        <f t="shared" si="3"/>
        <v>13.379</v>
      </c>
      <c r="L25" s="88">
        <f t="shared" si="3"/>
        <v>9.1020000000000003</v>
      </c>
      <c r="M25" s="88">
        <f t="shared" si="3"/>
        <v>10.388000000000002</v>
      </c>
      <c r="N25" s="88">
        <f t="shared" si="3"/>
        <v>11.243</v>
      </c>
      <c r="O25" s="88">
        <f t="shared" si="3"/>
        <v>11.063000000000001</v>
      </c>
      <c r="P25" s="88">
        <f t="shared" si="3"/>
        <v>10.186</v>
      </c>
      <c r="Q25" s="88">
        <f t="shared" si="3"/>
        <v>9.4500000000000011</v>
      </c>
      <c r="R25" s="88">
        <f t="shared" si="3"/>
        <v>13.856999999999999</v>
      </c>
      <c r="S25" s="88">
        <f t="shared" si="3"/>
        <v>11.847</v>
      </c>
      <c r="T25" s="88">
        <f t="shared" si="3"/>
        <v>7.516</v>
      </c>
      <c r="U25" s="88">
        <f t="shared" si="3"/>
        <v>10.696</v>
      </c>
      <c r="V25" s="88">
        <f t="shared" si="3"/>
        <v>12.695999999999998</v>
      </c>
      <c r="W25" s="88">
        <f t="shared" si="3"/>
        <v>10.465999999999999</v>
      </c>
      <c r="X25" s="88">
        <f t="shared" si="3"/>
        <v>20.852999999999998</v>
      </c>
      <c r="Y25" s="88">
        <f t="shared" si="3"/>
        <v>21.274999999999999</v>
      </c>
      <c r="Z25" s="89" t="str">
        <f t="shared" si="3"/>
        <v/>
      </c>
      <c r="AA25" s="90">
        <f>SUM(AA19:AA24)</f>
        <v>274.29000000000002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6.9240000000000004</v>
      </c>
      <c r="C29" s="77">
        <v>91.382999999999996</v>
      </c>
      <c r="D29" s="77">
        <v>102.32299999999999</v>
      </c>
      <c r="E29" s="77">
        <v>112.03100000000001</v>
      </c>
      <c r="F29" s="77">
        <v>111.68</v>
      </c>
      <c r="G29" s="77">
        <v>99.366</v>
      </c>
      <c r="H29" s="77">
        <v>99.043999999999997</v>
      </c>
      <c r="I29" s="77">
        <v>107.46</v>
      </c>
      <c r="J29" s="77">
        <v>108.578</v>
      </c>
      <c r="K29" s="77">
        <v>103.995</v>
      </c>
      <c r="L29" s="77">
        <v>101.39700000000001</v>
      </c>
      <c r="M29" s="77">
        <v>101.489</v>
      </c>
      <c r="N29" s="77">
        <v>214.98500000000001</v>
      </c>
      <c r="O29" s="77">
        <v>250.87899999999999</v>
      </c>
      <c r="P29" s="77">
        <v>10.186</v>
      </c>
      <c r="Q29" s="77">
        <v>9.4499999999999993</v>
      </c>
      <c r="R29" s="77">
        <v>107.357</v>
      </c>
      <c r="S29" s="77">
        <v>105.34699999999999</v>
      </c>
      <c r="T29" s="77">
        <v>101.01600000000001</v>
      </c>
      <c r="U29" s="77">
        <v>104.196</v>
      </c>
      <c r="V29" s="77">
        <v>12.696</v>
      </c>
      <c r="W29" s="77">
        <v>56.466000000000001</v>
      </c>
      <c r="X29" s="77">
        <v>56.853000000000002</v>
      </c>
      <c r="Y29" s="77">
        <v>21.274999999999999</v>
      </c>
      <c r="Z29" s="78"/>
      <c r="AA29" s="79">
        <f>SUM(B29:Z29)</f>
        <v>2196.3760000000002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6.9240000000000004</v>
      </c>
      <c r="C31" s="62">
        <f t="shared" ref="C31:Z31" si="4">IF(LEN(C$2)&gt;0,SUM(C28:C30),"")</f>
        <v>91.382999999999996</v>
      </c>
      <c r="D31" s="62">
        <f t="shared" si="4"/>
        <v>102.32299999999999</v>
      </c>
      <c r="E31" s="62">
        <f t="shared" si="4"/>
        <v>112.03100000000001</v>
      </c>
      <c r="F31" s="62">
        <f t="shared" si="4"/>
        <v>111.68</v>
      </c>
      <c r="G31" s="62">
        <f t="shared" si="4"/>
        <v>99.366</v>
      </c>
      <c r="H31" s="62">
        <f t="shared" si="4"/>
        <v>99.043999999999997</v>
      </c>
      <c r="I31" s="62">
        <f t="shared" si="4"/>
        <v>107.46</v>
      </c>
      <c r="J31" s="62">
        <f t="shared" si="4"/>
        <v>108.578</v>
      </c>
      <c r="K31" s="62">
        <f t="shared" si="4"/>
        <v>103.995</v>
      </c>
      <c r="L31" s="62">
        <f t="shared" si="4"/>
        <v>101.39700000000001</v>
      </c>
      <c r="M31" s="62">
        <f t="shared" si="4"/>
        <v>101.489</v>
      </c>
      <c r="N31" s="62">
        <f t="shared" si="4"/>
        <v>214.98500000000001</v>
      </c>
      <c r="O31" s="62">
        <f t="shared" si="4"/>
        <v>250.87899999999999</v>
      </c>
      <c r="P31" s="62">
        <f t="shared" si="4"/>
        <v>10.186</v>
      </c>
      <c r="Q31" s="62">
        <f t="shared" si="4"/>
        <v>9.4499999999999993</v>
      </c>
      <c r="R31" s="62">
        <f t="shared" si="4"/>
        <v>107.357</v>
      </c>
      <c r="S31" s="62">
        <f t="shared" si="4"/>
        <v>105.34699999999999</v>
      </c>
      <c r="T31" s="62">
        <f t="shared" si="4"/>
        <v>101.01600000000001</v>
      </c>
      <c r="U31" s="62">
        <f t="shared" si="4"/>
        <v>104.196</v>
      </c>
      <c r="V31" s="62">
        <f t="shared" si="4"/>
        <v>12.696</v>
      </c>
      <c r="W31" s="62">
        <f t="shared" si="4"/>
        <v>56.466000000000001</v>
      </c>
      <c r="X31" s="62">
        <f t="shared" si="4"/>
        <v>56.853000000000002</v>
      </c>
      <c r="Y31" s="62">
        <f t="shared" si="4"/>
        <v>21.274999999999999</v>
      </c>
      <c r="Z31" s="63" t="str">
        <f t="shared" si="4"/>
        <v/>
      </c>
      <c r="AA31" s="64">
        <f>SUM(AA28:AA30)</f>
        <v>2196.3760000000002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6.9240000000000004</v>
      </c>
      <c r="C51" s="88">
        <f t="shared" si="10"/>
        <v>91.382999999999996</v>
      </c>
      <c r="D51" s="88">
        <f t="shared" si="10"/>
        <v>102.32300000000001</v>
      </c>
      <c r="E51" s="88">
        <f t="shared" si="10"/>
        <v>112.03100000000001</v>
      </c>
      <c r="F51" s="88">
        <f t="shared" si="10"/>
        <v>111.68</v>
      </c>
      <c r="G51" s="88">
        <f t="shared" si="10"/>
        <v>99.366</v>
      </c>
      <c r="H51" s="88">
        <f t="shared" si="10"/>
        <v>99.043999999999997</v>
      </c>
      <c r="I51" s="88">
        <f t="shared" si="10"/>
        <v>107.46000000000001</v>
      </c>
      <c r="J51" s="88">
        <f t="shared" si="10"/>
        <v>108.578</v>
      </c>
      <c r="K51" s="88">
        <f t="shared" si="10"/>
        <v>103.995</v>
      </c>
      <c r="L51" s="88">
        <f t="shared" si="10"/>
        <v>101.39700000000001</v>
      </c>
      <c r="M51" s="88">
        <f t="shared" si="10"/>
        <v>101.489</v>
      </c>
      <c r="N51" s="88">
        <f t="shared" si="10"/>
        <v>214.98499999999999</v>
      </c>
      <c r="O51" s="88">
        <f t="shared" si="10"/>
        <v>250.87899999999999</v>
      </c>
      <c r="P51" s="88">
        <f t="shared" si="10"/>
        <v>10.186</v>
      </c>
      <c r="Q51" s="88">
        <f t="shared" si="10"/>
        <v>9.4500000000000011</v>
      </c>
      <c r="R51" s="88">
        <f t="shared" si="10"/>
        <v>107.357</v>
      </c>
      <c r="S51" s="88">
        <f t="shared" si="10"/>
        <v>105.34699999999999</v>
      </c>
      <c r="T51" s="88">
        <f t="shared" si="10"/>
        <v>101.01600000000001</v>
      </c>
      <c r="U51" s="88">
        <f t="shared" si="10"/>
        <v>104.196</v>
      </c>
      <c r="V51" s="88">
        <f t="shared" si="10"/>
        <v>12.695999999999998</v>
      </c>
      <c r="W51" s="88">
        <f t="shared" si="10"/>
        <v>56.466000000000001</v>
      </c>
      <c r="X51" s="88">
        <f t="shared" si="10"/>
        <v>56.852999999999994</v>
      </c>
      <c r="Y51" s="88">
        <f t="shared" si="10"/>
        <v>21.274999999999999</v>
      </c>
      <c r="Z51" s="89" t="str">
        <f t="shared" si="10"/>
        <v/>
      </c>
      <c r="AA51" s="105">
        <f>SUM(B51:Z51)</f>
        <v>2196.3759999999997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6.9240000000000004</v>
      </c>
      <c r="C4" s="18">
        <v>91.38300000000001</v>
      </c>
      <c r="D4" s="18">
        <v>102.32299999999998</v>
      </c>
      <c r="E4" s="18">
        <v>112.03099999999999</v>
      </c>
      <c r="F4" s="18">
        <v>111.68</v>
      </c>
      <c r="G4" s="18">
        <v>99.366</v>
      </c>
      <c r="H4" s="18">
        <v>99.044000000000011</v>
      </c>
      <c r="I4" s="18">
        <v>107.45999999999998</v>
      </c>
      <c r="J4" s="18">
        <v>108.578</v>
      </c>
      <c r="K4" s="18">
        <v>103.99499999999999</v>
      </c>
      <c r="L4" s="18">
        <v>101.39700000000001</v>
      </c>
      <c r="M4" s="18">
        <v>101.489</v>
      </c>
      <c r="N4" s="18">
        <v>214.98500000000001</v>
      </c>
      <c r="O4" s="18">
        <v>250.87899999999999</v>
      </c>
      <c r="P4" s="18">
        <v>10.186000000000002</v>
      </c>
      <c r="Q4" s="18">
        <v>9.4499999999999993</v>
      </c>
      <c r="R4" s="18">
        <v>107.35699999999999</v>
      </c>
      <c r="S4" s="18">
        <v>105.34700000000001</v>
      </c>
      <c r="T4" s="18">
        <v>101.01600000000001</v>
      </c>
      <c r="U4" s="18">
        <v>104.19599999999998</v>
      </c>
      <c r="V4" s="18">
        <v>12.696</v>
      </c>
      <c r="W4" s="18">
        <v>56.466000000000008</v>
      </c>
      <c r="X4" s="18">
        <v>56.853000000000009</v>
      </c>
      <c r="Y4" s="18">
        <v>21.274999999999999</v>
      </c>
      <c r="Z4" s="19"/>
      <c r="AA4" s="20">
        <f>SUM(B4:Z4)</f>
        <v>2196.3760000000002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191.74</v>
      </c>
      <c r="C7" s="28">
        <v>197.16</v>
      </c>
      <c r="D7" s="28">
        <v>190.49</v>
      </c>
      <c r="E7" s="28">
        <v>175.27</v>
      </c>
      <c r="F7" s="28">
        <v>175.44</v>
      </c>
      <c r="G7" s="28">
        <v>192.6</v>
      </c>
      <c r="H7" s="28">
        <v>191.74</v>
      </c>
      <c r="I7" s="28">
        <v>188.16</v>
      </c>
      <c r="J7" s="28">
        <v>202.11</v>
      </c>
      <c r="K7" s="28">
        <v>191.73</v>
      </c>
      <c r="L7" s="28">
        <v>192.8</v>
      </c>
      <c r="M7" s="28">
        <v>189.43</v>
      </c>
      <c r="N7" s="28">
        <v>195.35</v>
      </c>
      <c r="O7" s="28">
        <v>198.3</v>
      </c>
      <c r="P7" s="28">
        <v>192.58</v>
      </c>
      <c r="Q7" s="28">
        <v>221.47</v>
      </c>
      <c r="R7" s="28">
        <v>267.01</v>
      </c>
      <c r="S7" s="28">
        <v>290.63</v>
      </c>
      <c r="T7" s="28">
        <v>265.06</v>
      </c>
      <c r="U7" s="28">
        <v>238.89</v>
      </c>
      <c r="V7" s="28">
        <v>207.34</v>
      </c>
      <c r="W7" s="28">
        <v>190.08</v>
      </c>
      <c r="X7" s="28">
        <v>175.77</v>
      </c>
      <c r="Y7" s="28">
        <v>232.35</v>
      </c>
      <c r="Z7" s="29"/>
      <c r="AA7" s="30">
        <f>IF(SUM(B7:Z7)&lt;&gt;0,AVERAGEIF(B7:Z7,"&lt;&gt;"""),"")</f>
        <v>206.39583333333337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84.347000000000008</v>
      </c>
      <c r="D12" s="52">
        <v>90</v>
      </c>
      <c r="E12" s="52">
        <v>90</v>
      </c>
      <c r="F12" s="52">
        <v>90</v>
      </c>
      <c r="G12" s="52">
        <v>90</v>
      </c>
      <c r="H12" s="52">
        <v>90</v>
      </c>
      <c r="I12" s="52">
        <v>90</v>
      </c>
      <c r="J12" s="52">
        <v>90</v>
      </c>
      <c r="K12" s="52">
        <v>90</v>
      </c>
      <c r="L12" s="52">
        <v>90</v>
      </c>
      <c r="M12" s="52">
        <v>90</v>
      </c>
      <c r="N12" s="52">
        <v>46</v>
      </c>
      <c r="O12" s="52">
        <v>46</v>
      </c>
      <c r="P12" s="52"/>
      <c r="Q12" s="52"/>
      <c r="R12" s="52">
        <v>93.5</v>
      </c>
      <c r="S12" s="52">
        <v>93.5</v>
      </c>
      <c r="T12" s="52">
        <v>93.5</v>
      </c>
      <c r="U12" s="52">
        <v>93.5</v>
      </c>
      <c r="V12" s="52"/>
      <c r="W12" s="52">
        <v>46</v>
      </c>
      <c r="X12" s="52">
        <v>36</v>
      </c>
      <c r="Y12" s="52"/>
      <c r="Z12" s="53"/>
      <c r="AA12" s="54">
        <f t="shared" si="0"/>
        <v>1532.347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6.9240000000000004</v>
      </c>
      <c r="C14" s="57">
        <v>7.0359999999999996</v>
      </c>
      <c r="D14" s="57">
        <v>12.323</v>
      </c>
      <c r="E14" s="57">
        <v>22.031000000000002</v>
      </c>
      <c r="F14" s="57">
        <v>21.68</v>
      </c>
      <c r="G14" s="57">
        <v>9.3659999999999997</v>
      </c>
      <c r="H14" s="57">
        <v>8.7530000000000001</v>
      </c>
      <c r="I14" s="57">
        <v>17.46</v>
      </c>
      <c r="J14" s="57">
        <v>18.578000000000003</v>
      </c>
      <c r="K14" s="57">
        <v>13.023000000000001</v>
      </c>
      <c r="L14" s="57">
        <v>10.843</v>
      </c>
      <c r="M14" s="57">
        <v>11.488999999999999</v>
      </c>
      <c r="N14" s="57">
        <v>6.4729999999999999</v>
      </c>
      <c r="O14" s="57">
        <v>6.3790000000000004</v>
      </c>
      <c r="P14" s="57">
        <v>10.081000000000001</v>
      </c>
      <c r="Q14" s="57">
        <v>9.4499999999999993</v>
      </c>
      <c r="R14" s="57">
        <v>13.856999999999999</v>
      </c>
      <c r="S14" s="57">
        <v>11.847</v>
      </c>
      <c r="T14" s="57">
        <v>7.516</v>
      </c>
      <c r="U14" s="57">
        <v>10.696</v>
      </c>
      <c r="V14" s="57">
        <v>12.696</v>
      </c>
      <c r="W14" s="57">
        <v>10.465999999999999</v>
      </c>
      <c r="X14" s="57">
        <v>20.853000000000002</v>
      </c>
      <c r="Y14" s="57">
        <v>21.274999999999999</v>
      </c>
      <c r="Z14" s="58"/>
      <c r="AA14" s="59">
        <f t="shared" si="0"/>
        <v>301.09499999999997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6.9240000000000004</v>
      </c>
      <c r="C16" s="62">
        <f t="shared" ref="C16:Z16" si="1">IF(LEN(C$2)&gt;0,SUM(C10:C15),"")</f>
        <v>91.38300000000001</v>
      </c>
      <c r="D16" s="62">
        <f t="shared" si="1"/>
        <v>102.32300000000001</v>
      </c>
      <c r="E16" s="62">
        <f t="shared" si="1"/>
        <v>112.03100000000001</v>
      </c>
      <c r="F16" s="62">
        <f t="shared" si="1"/>
        <v>111.68</v>
      </c>
      <c r="G16" s="62">
        <f t="shared" si="1"/>
        <v>99.366</v>
      </c>
      <c r="H16" s="62">
        <f t="shared" si="1"/>
        <v>98.753</v>
      </c>
      <c r="I16" s="62">
        <f t="shared" si="1"/>
        <v>107.46000000000001</v>
      </c>
      <c r="J16" s="62">
        <f t="shared" si="1"/>
        <v>108.578</v>
      </c>
      <c r="K16" s="62">
        <f t="shared" si="1"/>
        <v>103.023</v>
      </c>
      <c r="L16" s="62">
        <f t="shared" si="1"/>
        <v>100.843</v>
      </c>
      <c r="M16" s="62">
        <f t="shared" si="1"/>
        <v>101.489</v>
      </c>
      <c r="N16" s="62">
        <f t="shared" si="1"/>
        <v>52.472999999999999</v>
      </c>
      <c r="O16" s="62">
        <f t="shared" si="1"/>
        <v>52.378999999999998</v>
      </c>
      <c r="P16" s="62">
        <f t="shared" si="1"/>
        <v>10.081000000000001</v>
      </c>
      <c r="Q16" s="62">
        <f t="shared" si="1"/>
        <v>9.4499999999999993</v>
      </c>
      <c r="R16" s="62">
        <f t="shared" si="1"/>
        <v>107.357</v>
      </c>
      <c r="S16" s="62">
        <f t="shared" si="1"/>
        <v>105.34699999999999</v>
      </c>
      <c r="T16" s="62">
        <f t="shared" si="1"/>
        <v>101.01600000000001</v>
      </c>
      <c r="U16" s="62">
        <f t="shared" si="1"/>
        <v>104.196</v>
      </c>
      <c r="V16" s="62">
        <f t="shared" si="1"/>
        <v>12.696</v>
      </c>
      <c r="W16" s="62">
        <f t="shared" si="1"/>
        <v>56.466000000000001</v>
      </c>
      <c r="X16" s="62">
        <f t="shared" si="1"/>
        <v>56.853000000000002</v>
      </c>
      <c r="Y16" s="62">
        <f t="shared" si="1"/>
        <v>21.274999999999999</v>
      </c>
      <c r="Z16" s="63" t="str">
        <f t="shared" si="1"/>
        <v/>
      </c>
      <c r="AA16" s="64">
        <f>SUM(AA10:AA15)</f>
        <v>1833.442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0.29099999999999998</v>
      </c>
      <c r="I21" s="81"/>
      <c r="J21" s="81"/>
      <c r="K21" s="81">
        <v>0.97199999999999998</v>
      </c>
      <c r="L21" s="81">
        <v>0.55400000000000005</v>
      </c>
      <c r="M21" s="81"/>
      <c r="N21" s="81">
        <v>1.2E-2</v>
      </c>
      <c r="O21" s="81"/>
      <c r="P21" s="81">
        <v>0.105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1.9339999999999999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0.29099999999999998</v>
      </c>
      <c r="I25" s="88">
        <f t="shared" si="3"/>
        <v>0</v>
      </c>
      <c r="J25" s="88">
        <f t="shared" si="3"/>
        <v>0</v>
      </c>
      <c r="K25" s="88">
        <f t="shared" si="3"/>
        <v>0.97199999999999998</v>
      </c>
      <c r="L25" s="88">
        <f t="shared" si="3"/>
        <v>0.55400000000000005</v>
      </c>
      <c r="M25" s="88">
        <f t="shared" si="3"/>
        <v>0</v>
      </c>
      <c r="N25" s="88">
        <f t="shared" si="3"/>
        <v>110.012</v>
      </c>
      <c r="O25" s="88">
        <f t="shared" si="3"/>
        <v>110</v>
      </c>
      <c r="P25" s="88">
        <f t="shared" si="3"/>
        <v>0.105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221.934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6.9240000000000004</v>
      </c>
      <c r="C29" s="77">
        <v>91.382999999999996</v>
      </c>
      <c r="D29" s="77">
        <v>102.32299999999999</v>
      </c>
      <c r="E29" s="77">
        <v>112.03100000000001</v>
      </c>
      <c r="F29" s="77">
        <v>111.68</v>
      </c>
      <c r="G29" s="77">
        <v>99.366</v>
      </c>
      <c r="H29" s="77">
        <v>99.043999999999997</v>
      </c>
      <c r="I29" s="77">
        <v>107.46</v>
      </c>
      <c r="J29" s="77">
        <v>108.578</v>
      </c>
      <c r="K29" s="77">
        <v>103.995</v>
      </c>
      <c r="L29" s="77">
        <v>101.39700000000001</v>
      </c>
      <c r="M29" s="77">
        <v>101.489</v>
      </c>
      <c r="N29" s="77">
        <v>162.48500000000001</v>
      </c>
      <c r="O29" s="77">
        <v>162.37899999999999</v>
      </c>
      <c r="P29" s="77">
        <v>10.186</v>
      </c>
      <c r="Q29" s="77">
        <v>9.4499999999999993</v>
      </c>
      <c r="R29" s="77">
        <v>107.357</v>
      </c>
      <c r="S29" s="77">
        <v>105.34699999999999</v>
      </c>
      <c r="T29" s="77">
        <v>101.01600000000001</v>
      </c>
      <c r="U29" s="77">
        <v>104.196</v>
      </c>
      <c r="V29" s="77">
        <v>12.696</v>
      </c>
      <c r="W29" s="77">
        <v>56.466000000000001</v>
      </c>
      <c r="X29" s="77">
        <v>56.853000000000002</v>
      </c>
      <c r="Y29" s="77">
        <v>21.274999999999999</v>
      </c>
      <c r="Z29" s="78"/>
      <c r="AA29" s="79">
        <f>SUM(B29:Z29)</f>
        <v>2055.3759999999997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6.9240000000000004</v>
      </c>
      <c r="C31" s="62">
        <f t="shared" si="4"/>
        <v>91.382999999999996</v>
      </c>
      <c r="D31" s="62">
        <f t="shared" si="4"/>
        <v>102.32299999999999</v>
      </c>
      <c r="E31" s="62">
        <f t="shared" si="4"/>
        <v>112.03100000000001</v>
      </c>
      <c r="F31" s="62">
        <f t="shared" si="4"/>
        <v>111.68</v>
      </c>
      <c r="G31" s="62">
        <f t="shared" si="4"/>
        <v>99.366</v>
      </c>
      <c r="H31" s="62">
        <f t="shared" si="4"/>
        <v>99.043999999999997</v>
      </c>
      <c r="I31" s="62">
        <f t="shared" si="4"/>
        <v>107.46</v>
      </c>
      <c r="J31" s="62">
        <f t="shared" si="4"/>
        <v>108.578</v>
      </c>
      <c r="K31" s="62">
        <f t="shared" si="4"/>
        <v>103.995</v>
      </c>
      <c r="L31" s="62">
        <f t="shared" si="4"/>
        <v>101.39700000000001</v>
      </c>
      <c r="M31" s="62">
        <f t="shared" si="4"/>
        <v>101.489</v>
      </c>
      <c r="N31" s="62">
        <f t="shared" si="4"/>
        <v>162.48500000000001</v>
      </c>
      <c r="O31" s="62">
        <f t="shared" si="4"/>
        <v>162.37899999999999</v>
      </c>
      <c r="P31" s="62">
        <f t="shared" si="4"/>
        <v>10.186</v>
      </c>
      <c r="Q31" s="62">
        <f t="shared" si="4"/>
        <v>9.4499999999999993</v>
      </c>
      <c r="R31" s="62">
        <f t="shared" si="4"/>
        <v>107.357</v>
      </c>
      <c r="S31" s="62">
        <f t="shared" si="4"/>
        <v>105.34699999999999</v>
      </c>
      <c r="T31" s="62">
        <f t="shared" si="4"/>
        <v>101.01600000000001</v>
      </c>
      <c r="U31" s="62">
        <f t="shared" si="4"/>
        <v>104.196</v>
      </c>
      <c r="V31" s="62">
        <f t="shared" si="4"/>
        <v>12.696</v>
      </c>
      <c r="W31" s="62">
        <f t="shared" si="4"/>
        <v>56.466000000000001</v>
      </c>
      <c r="X31" s="62">
        <f t="shared" si="4"/>
        <v>56.853000000000002</v>
      </c>
      <c r="Y31" s="62">
        <f t="shared" si="4"/>
        <v>21.274999999999999</v>
      </c>
      <c r="Z31" s="63">
        <f t="shared" si="4"/>
        <v>0</v>
      </c>
      <c r="AA31" s="64">
        <f t="shared" si="4"/>
        <v>2055.3759999999997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52.5</v>
      </c>
      <c r="O38" s="99">
        <v>88.5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52.5</v>
      </c>
      <c r="O39" s="88">
        <f t="shared" si="6"/>
        <v>88.5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52.5</v>
      </c>
      <c r="O46" s="99">
        <v>88.5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52.5</v>
      </c>
      <c r="O48" s="88">
        <f t="shared" si="8"/>
        <v>88.5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6.9240000000000004</v>
      </c>
      <c r="C51" s="88">
        <f t="shared" si="10"/>
        <v>91.38300000000001</v>
      </c>
      <c r="D51" s="88">
        <f t="shared" si="10"/>
        <v>102.32300000000001</v>
      </c>
      <c r="E51" s="88">
        <f t="shared" si="10"/>
        <v>112.03100000000001</v>
      </c>
      <c r="F51" s="88">
        <f t="shared" si="10"/>
        <v>111.68</v>
      </c>
      <c r="G51" s="88">
        <f t="shared" si="10"/>
        <v>99.366</v>
      </c>
      <c r="H51" s="88">
        <f t="shared" si="10"/>
        <v>99.043999999999997</v>
      </c>
      <c r="I51" s="88">
        <f t="shared" si="10"/>
        <v>107.46000000000001</v>
      </c>
      <c r="J51" s="88">
        <f t="shared" si="10"/>
        <v>108.578</v>
      </c>
      <c r="K51" s="88">
        <f t="shared" si="10"/>
        <v>103.99499999999999</v>
      </c>
      <c r="L51" s="88">
        <f t="shared" si="10"/>
        <v>101.39700000000001</v>
      </c>
      <c r="M51" s="88">
        <f t="shared" si="10"/>
        <v>101.489</v>
      </c>
      <c r="N51" s="88">
        <f t="shared" si="10"/>
        <v>214.98500000000001</v>
      </c>
      <c r="O51" s="88">
        <f t="shared" si="10"/>
        <v>250.87899999999999</v>
      </c>
      <c r="P51" s="88">
        <f t="shared" si="10"/>
        <v>10.186000000000002</v>
      </c>
      <c r="Q51" s="88">
        <f t="shared" si="10"/>
        <v>9.4499999999999993</v>
      </c>
      <c r="R51" s="88">
        <f t="shared" si="10"/>
        <v>107.357</v>
      </c>
      <c r="S51" s="88">
        <f t="shared" si="10"/>
        <v>105.34699999999999</v>
      </c>
      <c r="T51" s="88">
        <f t="shared" si="10"/>
        <v>101.01600000000001</v>
      </c>
      <c r="U51" s="88">
        <f t="shared" si="10"/>
        <v>104.196</v>
      </c>
      <c r="V51" s="88">
        <f t="shared" si="10"/>
        <v>12.696</v>
      </c>
      <c r="W51" s="88">
        <f t="shared" si="10"/>
        <v>56.466000000000001</v>
      </c>
      <c r="X51" s="88">
        <f t="shared" si="10"/>
        <v>56.853000000000002</v>
      </c>
      <c r="Y51" s="88">
        <f t="shared" si="10"/>
        <v>21.274999999999999</v>
      </c>
      <c r="Z51" s="89">
        <f t="shared" si="10"/>
        <v>0</v>
      </c>
      <c r="AA51" s="105">
        <f>SUM(B51:Z51)</f>
        <v>2196.3760000000002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E15" sqref="AE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52.5</v>
      </c>
      <c r="O4" s="18">
        <v>88.5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141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191.74</v>
      </c>
      <c r="C7" s="118">
        <v>197.16</v>
      </c>
      <c r="D7" s="118">
        <v>190.49</v>
      </c>
      <c r="E7" s="118">
        <v>175.27</v>
      </c>
      <c r="F7" s="118">
        <v>175.44</v>
      </c>
      <c r="G7" s="118">
        <v>192.6</v>
      </c>
      <c r="H7" s="118">
        <v>191.74</v>
      </c>
      <c r="I7" s="118">
        <v>188.16</v>
      </c>
      <c r="J7" s="118">
        <v>202.11</v>
      </c>
      <c r="K7" s="118">
        <v>191.73</v>
      </c>
      <c r="L7" s="118">
        <v>192.8</v>
      </c>
      <c r="M7" s="118">
        <v>189.43</v>
      </c>
      <c r="N7" s="118">
        <v>195.35</v>
      </c>
      <c r="O7" s="118">
        <v>198.3</v>
      </c>
      <c r="P7" s="118">
        <v>192.58</v>
      </c>
      <c r="Q7" s="118">
        <v>221.47</v>
      </c>
      <c r="R7" s="118">
        <v>267.01</v>
      </c>
      <c r="S7" s="118">
        <v>290.63</v>
      </c>
      <c r="T7" s="118">
        <v>265.06</v>
      </c>
      <c r="U7" s="118">
        <v>238.89</v>
      </c>
      <c r="V7" s="118">
        <v>207.34</v>
      </c>
      <c r="W7" s="118">
        <v>190.08</v>
      </c>
      <c r="X7" s="118">
        <v>175.77</v>
      </c>
      <c r="Y7" s="118">
        <v>232.35</v>
      </c>
      <c r="Z7" s="119"/>
      <c r="AA7" s="120">
        <f>IF(SUM(B7:Z7)&lt;&gt;0,AVERAGEIF(B7:Z7,"&lt;&gt;"""),"")</f>
        <v>206.39583333333337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52.5</v>
      </c>
      <c r="O23" s="134">
        <v>88.5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141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52.5</v>
      </c>
      <c r="O24" s="136">
        <f t="shared" si="3"/>
        <v>88.5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141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2021-12-23T14:18:35Z</dcterms:created>
  <dcterms:modified xsi:type="dcterms:W3CDTF">2021-12-23T14:18:36Z</dcterms:modified>
</cp:coreProperties>
</file>