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<sst xmlns="http://schemas.openxmlformats.org/spreadsheetml/2006/main" count="117" uniqueCount="53">
  <si>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22/12/2021 16:20:25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</si>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</sst>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</c:v>
                </c:pt>
                <c:pt idx="1">
                  <c:v>7.0369999999999999</c:v>
                </c:pt>
                <c:pt idx="2">
                  <c:v>13.216000000000001</c:v>
                </c:pt>
                <c:pt idx="3">
                  <c:v>11.437999999999999</c:v>
                </c:pt>
                <c:pt idx="4">
                  <c:v>6.7050000000000001</c:v>
                </c:pt>
                <c:pt idx="8">
                  <c:v>2</c:v>
                </c:pt>
                <c:pt idx="15">
                  <c:v>11.321999999999999</c:v>
                </c:pt>
                <c:pt idx="16">
                  <c:v>18.337</c:v>
                </c:pt>
                <c:pt idx="19">
                  <c:v>35.758000000000003</c:v>
                </c:pt>
                <c:pt idx="20">
                  <c:v>34.649000000000001</c:v>
                </c:pt>
                <c:pt idx="21">
                  <c:v>120.754</c:v>
                </c:pt>
                <c:pt idx="22">
                  <c:v>70.14</c:v>
                </c:pt>
                <c:pt idx="23">
                  <c:v>102.55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9.1</c:v>
                </c:pt>
                <c:pt idx="6">
                  <c:v>28.4</c:v>
                </c:pt>
                <c:pt idx="7">
                  <c:v>28.9</c:v>
                </c:pt>
                <c:pt idx="8">
                  <c:v>0</c:v>
                </c:pt>
                <c:pt idx="9">
                  <c:v>0</c:v>
                </c:pt>
                <c:pt idx="10">
                  <c:v>40</c:v>
                </c:pt>
                <c:pt idx="11">
                  <c:v>50.5</c:v>
                </c:pt>
                <c:pt idx="12">
                  <c:v>45.2</c:v>
                </c:pt>
                <c:pt idx="13">
                  <c:v>53.3</c:v>
                </c:pt>
                <c:pt idx="14">
                  <c:v>55.2</c:v>
                </c:pt>
                <c:pt idx="15">
                  <c:v>0</c:v>
                </c:pt>
                <c:pt idx="16">
                  <c:v>0</c:v>
                </c:pt>
                <c:pt idx="17">
                  <c:v>42.4</c:v>
                </c:pt>
                <c:pt idx="18">
                  <c:v>43.8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17.974999999999998</c:v>
                </c:pt>
                <c:pt idx="1">
                  <c:v>10.058</c:v>
                </c:pt>
                <c:pt idx="2">
                  <c:v>6.0110000000000001</c:v>
                </c:pt>
                <c:pt idx="3">
                  <c:v>7.0589999999999993</c:v>
                </c:pt>
                <c:pt idx="4">
                  <c:v>7.093</c:v>
                </c:pt>
                <c:pt idx="5">
                  <c:v>10.342000000000001</c:v>
                </c:pt>
                <c:pt idx="7">
                  <c:v>4.0219999999999994</c:v>
                </c:pt>
                <c:pt idx="8">
                  <c:v>12.095000000000001</c:v>
                </c:pt>
                <c:pt idx="9">
                  <c:v>7.1109999999999998</c:v>
                </c:pt>
                <c:pt idx="14">
                  <c:v>2.2389999999999999</c:v>
                </c:pt>
                <c:pt idx="15">
                  <c:v>3.09</c:v>
                </c:pt>
                <c:pt idx="16">
                  <c:v>2.3540000000000001</c:v>
                </c:pt>
                <c:pt idx="19">
                  <c:v>2.5429999999999997</c:v>
                </c:pt>
                <c:pt idx="20">
                  <c:v>2.8769999999999998</c:v>
                </c:pt>
                <c:pt idx="21">
                  <c:v>2.1689999999999996</c:v>
                </c:pt>
                <c:pt idx="22">
                  <c:v>2.1080000000000001</c:v>
                </c:pt>
                <c:pt idx="23">
                  <c:v>1.87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3106656"/>
        <c:axId val="4631070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19.975000000000001</c:v>
                </c:pt>
                <c:pt idx="1">
                  <c:v>17.094999999999999</c:v>
                </c:pt>
                <c:pt idx="2">
                  <c:v>19.227</c:v>
                </c:pt>
                <c:pt idx="3">
                  <c:v>18.497</c:v>
                </c:pt>
                <c:pt idx="4">
                  <c:v>16.798999999999999</c:v>
                </c:pt>
                <c:pt idx="5">
                  <c:v>19.463999999999999</c:v>
                </c:pt>
                <c:pt idx="6">
                  <c:v>28.884999999999998</c:v>
                </c:pt>
                <c:pt idx="7">
                  <c:v>32.948</c:v>
                </c:pt>
                <c:pt idx="8">
                  <c:v>19.436</c:v>
                </c:pt>
                <c:pt idx="9">
                  <c:v>19</c:v>
                </c:pt>
                <c:pt idx="10">
                  <c:v>44.306000000000004</c:v>
                </c:pt>
                <c:pt idx="11">
                  <c:v>51.61</c:v>
                </c:pt>
                <c:pt idx="12">
                  <c:v>45.152000000000001</c:v>
                </c:pt>
                <c:pt idx="13">
                  <c:v>53.313000000000002</c:v>
                </c:pt>
                <c:pt idx="14">
                  <c:v>57.75</c:v>
                </c:pt>
                <c:pt idx="15">
                  <c:v>44</c:v>
                </c:pt>
                <c:pt idx="16">
                  <c:v>20.692</c:v>
                </c:pt>
                <c:pt idx="17">
                  <c:v>42.972000000000001</c:v>
                </c:pt>
                <c:pt idx="18">
                  <c:v>43.78</c:v>
                </c:pt>
                <c:pt idx="19">
                  <c:v>38.301000000000002</c:v>
                </c:pt>
                <c:pt idx="20">
                  <c:v>37.526000000000003</c:v>
                </c:pt>
                <c:pt idx="21">
                  <c:v>122.92300000000002</c:v>
                </c:pt>
                <c:pt idx="22">
                  <c:v>72.248000000000005</c:v>
                </c:pt>
                <c:pt idx="23">
                  <c:v>104.42000000000002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106656"/>
        <c:axId val="4631070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321.13</c:v>
                </c:pt>
                <c:pt idx="1">
                  <c:v>281</c:v>
                </c:pt>
                <c:pt idx="2">
                  <c:v>256.44</c:v>
                </c:pt>
                <c:pt idx="3">
                  <c:v>239.34</c:v>
                </c:pt>
                <c:pt idx="4">
                  <c:v>243.87</c:v>
                </c:pt>
                <c:pt idx="5">
                  <c:v>341.83</c:v>
                </c:pt>
                <c:pt idx="6">
                  <c:v>385.88</c:v>
                </c:pt>
                <c:pt idx="7">
                  <c:v>447.09</c:v>
                </c:pt>
                <c:pt idx="8">
                  <c:v>467.75</c:v>
                </c:pt>
                <c:pt idx="9">
                  <c:v>429.94</c:v>
                </c:pt>
                <c:pt idx="10">
                  <c:v>321.24</c:v>
                </c:pt>
                <c:pt idx="11">
                  <c:v>317</c:v>
                </c:pt>
                <c:pt idx="12">
                  <c:v>317</c:v>
                </c:pt>
                <c:pt idx="13">
                  <c:v>317</c:v>
                </c:pt>
                <c:pt idx="14">
                  <c:v>413</c:v>
                </c:pt>
                <c:pt idx="15">
                  <c:v>435.04</c:v>
                </c:pt>
                <c:pt idx="16">
                  <c:v>462.47</c:v>
                </c:pt>
                <c:pt idx="17">
                  <c:v>439.01</c:v>
                </c:pt>
                <c:pt idx="18">
                  <c:v>455</c:v>
                </c:pt>
                <c:pt idx="19">
                  <c:v>424.09</c:v>
                </c:pt>
                <c:pt idx="20">
                  <c:v>312.82</c:v>
                </c:pt>
                <c:pt idx="21">
                  <c:v>238.03</c:v>
                </c:pt>
                <c:pt idx="22">
                  <c:v>213.59</c:v>
                </c:pt>
                <c:pt idx="23">
                  <c:v>227.75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986048"/>
        <c:axId val="463107440"/>
      </c:lineChart>
      <c:catAx>
        <c:axId val="463106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107048"/>
        <c:crosses val="autoZero"/>
        <c:auto val="1"/>
        <c:lblAlgn val="ctr"/>
        <c:lblOffset val="100"/>
        <c:noMultiLvlLbl val="0"/>
      </c:catAx>
      <c:valAx>
        <c:axId val="463107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106656"/>
        <c:crosses val="autoZero"/>
        <c:crossBetween val="between"/>
      </c:valAx>
      <c:valAx>
        <c:axId val="463107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986048"/>
        <c:crosses val="max"/>
        <c:crossBetween val="between"/>
      </c:valAx>
      <c:catAx>
        <c:axId val="306986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3107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19.974999999999998</v>
      </c>
      <c r="C4" s="18">
        <v>17.094999999999999</v>
      </c>
      <c r="D4" s="18">
        <v>19.227</v>
      </c>
      <c r="E4" s="18">
        <v>18.496999999999996</v>
      </c>
      <c r="F4" s="18">
        <v>16.798999999999999</v>
      </c>
      <c r="G4" s="18">
        <v>19.442</v>
      </c>
      <c r="H4" s="18">
        <v>28.918999999999997</v>
      </c>
      <c r="I4" s="18">
        <v>32.921999999999997</v>
      </c>
      <c r="J4" s="18">
        <v>19.435999999999996</v>
      </c>
      <c r="K4" s="18">
        <v>19.000000000000004</v>
      </c>
      <c r="L4" s="18">
        <v>44.265999999999998</v>
      </c>
      <c r="M4" s="18">
        <v>51.569999999999993</v>
      </c>
      <c r="N4" s="18">
        <v>45.2</v>
      </c>
      <c r="O4" s="18">
        <v>53.3</v>
      </c>
      <c r="P4" s="18">
        <v>57.74</v>
      </c>
      <c r="Q4" s="18">
        <v>44.000000000000007</v>
      </c>
      <c r="R4" s="18">
        <v>20.692</v>
      </c>
      <c r="S4" s="18">
        <v>43.016999999999996</v>
      </c>
      <c r="T4" s="18">
        <v>43.8</v>
      </c>
      <c r="U4" s="18">
        <v>38.300999999999995</v>
      </c>
      <c r="V4" s="18">
        <v>37.52600000000001</v>
      </c>
      <c r="W4" s="18">
        <v>122.92299999999999</v>
      </c>
      <c r="X4" s="18">
        <v>72.248000000000005</v>
      </c>
      <c r="Y4" s="18">
        <v>104.42000000000002</v>
      </c>
      <c r="Z4" s="19"/>
      <c r="AA4" s="20">
        <f>SUM(B4:Z4)</f>
        <v>990.31500000000005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321.13</v>
      </c>
      <c r="C7" s="28">
        <v>281</v>
      </c>
      <c r="D7" s="28">
        <v>256.44</v>
      </c>
      <c r="E7" s="28">
        <v>239.34</v>
      </c>
      <c r="F7" s="28">
        <v>243.87</v>
      </c>
      <c r="G7" s="28">
        <v>341.83</v>
      </c>
      <c r="H7" s="28">
        <v>385.88</v>
      </c>
      <c r="I7" s="28">
        <v>447.09</v>
      </c>
      <c r="J7" s="28">
        <v>467.75</v>
      </c>
      <c r="K7" s="28">
        <v>429.94</v>
      </c>
      <c r="L7" s="28">
        <v>321.24</v>
      </c>
      <c r="M7" s="28">
        <v>317</v>
      </c>
      <c r="N7" s="28">
        <v>317</v>
      </c>
      <c r="O7" s="28">
        <v>317</v>
      </c>
      <c r="P7" s="28">
        <v>413</v>
      </c>
      <c r="Q7" s="28">
        <v>435.04</v>
      </c>
      <c r="R7" s="28">
        <v>462.47</v>
      </c>
      <c r="S7" s="28">
        <v>439.01</v>
      </c>
      <c r="T7" s="28">
        <v>455</v>
      </c>
      <c r="U7" s="28">
        <v>424.09</v>
      </c>
      <c r="V7" s="28">
        <v>312.82</v>
      </c>
      <c r="W7" s="28">
        <v>238.03</v>
      </c>
      <c r="X7" s="28">
        <v>213.59</v>
      </c>
      <c r="Y7" s="28">
        <v>227.75</v>
      </c>
      <c r="Z7" s="29"/>
      <c r="AA7" s="30">
        <f>IF(SUM(B7:Z7)&lt;&gt;0,AVERAGEIF(B7:Z7,"&lt;&gt;"""),"")</f>
        <v>346.13791666666674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</v>
      </c>
      <c r="C12" s="52">
        <v>7.0369999999999999</v>
      </c>
      <c r="D12" s="52">
        <v>13.216000000000001</v>
      </c>
      <c r="E12" s="52">
        <v>11.437999999999999</v>
      </c>
      <c r="F12" s="52">
        <v>6.7050000000000001</v>
      </c>
      <c r="G12" s="52"/>
      <c r="H12" s="52"/>
      <c r="I12" s="52"/>
      <c r="J12" s="52">
        <v>2</v>
      </c>
      <c r="K12" s="52"/>
      <c r="L12" s="52"/>
      <c r="M12" s="52"/>
      <c r="N12" s="52"/>
      <c r="O12" s="52"/>
      <c r="P12" s="52"/>
      <c r="Q12" s="52">
        <v>11.321999999999999</v>
      </c>
      <c r="R12" s="52">
        <v>18.337</v>
      </c>
      <c r="S12" s="52"/>
      <c r="T12" s="52"/>
      <c r="U12" s="52">
        <v>35.758000000000003</v>
      </c>
      <c r="V12" s="52">
        <v>34.649000000000001</v>
      </c>
      <c r="W12" s="52">
        <v>120.754</v>
      </c>
      <c r="X12" s="52">
        <v>70.14</v>
      </c>
      <c r="Y12" s="52">
        <v>102.55</v>
      </c>
      <c r="Z12" s="53"/>
      <c r="AA12" s="54">
        <f t="shared" si="0"/>
        <v>435.90600000000001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25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25</v>
      </c>
    </row>
    <row r="14" spans="1:27" ht="24.95" customHeight="1" x14ac:dyDescent="0.2">
      <c r="A14" s="55" t="s">
        <v>10</v>
      </c>
      <c r="B14" s="56">
        <v>17.974999999999998</v>
      </c>
      <c r="C14" s="57">
        <v>10.058</v>
      </c>
      <c r="D14" s="57">
        <v>6.0110000000000001</v>
      </c>
      <c r="E14" s="57">
        <v>7.0589999999999993</v>
      </c>
      <c r="F14" s="57">
        <v>7.093</v>
      </c>
      <c r="G14" s="57">
        <v>10.342000000000001</v>
      </c>
      <c r="H14" s="57"/>
      <c r="I14" s="57">
        <v>4.0219999999999994</v>
      </c>
      <c r="J14" s="57">
        <v>12.095000000000001</v>
      </c>
      <c r="K14" s="57">
        <v>7.1109999999999998</v>
      </c>
      <c r="L14" s="57"/>
      <c r="M14" s="57"/>
      <c r="N14" s="57"/>
      <c r="O14" s="57"/>
      <c r="P14" s="57">
        <v>2.2389999999999999</v>
      </c>
      <c r="Q14" s="57">
        <v>3.09</v>
      </c>
      <c r="R14" s="57">
        <v>2.3540000000000001</v>
      </c>
      <c r="S14" s="57"/>
      <c r="T14" s="57"/>
      <c r="U14" s="57">
        <v>2.5429999999999997</v>
      </c>
      <c r="V14" s="57">
        <v>2.8769999999999998</v>
      </c>
      <c r="W14" s="57">
        <v>2.1689999999999996</v>
      </c>
      <c r="X14" s="57">
        <v>2.1080000000000001</v>
      </c>
      <c r="Y14" s="57">
        <v>1.87</v>
      </c>
      <c r="Z14" s="58"/>
      <c r="AA14" s="59">
        <f t="shared" si="0"/>
        <v>101.01600000000002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19.974999999999998</v>
      </c>
      <c r="C16" s="62">
        <f t="shared" ref="C16:Z16" si="1">IF(LEN(C$2)&gt;0,SUM(C10:C15),"")</f>
        <v>17.094999999999999</v>
      </c>
      <c r="D16" s="62">
        <f t="shared" si="1"/>
        <v>19.227</v>
      </c>
      <c r="E16" s="62">
        <f t="shared" si="1"/>
        <v>18.497</v>
      </c>
      <c r="F16" s="62">
        <f t="shared" si="1"/>
        <v>13.798</v>
      </c>
      <c r="G16" s="62">
        <f t="shared" si="1"/>
        <v>10.342000000000001</v>
      </c>
      <c r="H16" s="62">
        <f t="shared" si="1"/>
        <v>0</v>
      </c>
      <c r="I16" s="62">
        <f t="shared" si="1"/>
        <v>4.0219999999999994</v>
      </c>
      <c r="J16" s="62">
        <f t="shared" si="1"/>
        <v>14.095000000000001</v>
      </c>
      <c r="K16" s="62">
        <f t="shared" si="1"/>
        <v>7.1109999999999998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2.2389999999999999</v>
      </c>
      <c r="Q16" s="62">
        <f t="shared" si="1"/>
        <v>39.412000000000006</v>
      </c>
      <c r="R16" s="62">
        <f t="shared" si="1"/>
        <v>20.690999999999999</v>
      </c>
      <c r="S16" s="62">
        <f t="shared" si="1"/>
        <v>0</v>
      </c>
      <c r="T16" s="62">
        <f t="shared" si="1"/>
        <v>0</v>
      </c>
      <c r="U16" s="62">
        <f t="shared" si="1"/>
        <v>38.301000000000002</v>
      </c>
      <c r="V16" s="62">
        <f t="shared" si="1"/>
        <v>37.526000000000003</v>
      </c>
      <c r="W16" s="62">
        <f t="shared" si="1"/>
        <v>122.923</v>
      </c>
      <c r="X16" s="62">
        <f t="shared" si="1"/>
        <v>72.248000000000005</v>
      </c>
      <c r="Y16" s="62">
        <f t="shared" si="1"/>
        <v>104.42</v>
      </c>
      <c r="Z16" s="63" t="str">
        <f t="shared" si="1"/>
        <v/>
      </c>
      <c r="AA16" s="64">
        <f>SUM(AA10:AA15)</f>
        <v>561.92200000000003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3.0010000000000003</v>
      </c>
      <c r="G21" s="81"/>
      <c r="H21" s="81">
        <v>0.51900000000000002</v>
      </c>
      <c r="I21" s="81"/>
      <c r="J21" s="81">
        <v>5.3409999999999993</v>
      </c>
      <c r="K21" s="81">
        <v>11.888999999999999</v>
      </c>
      <c r="L21" s="81">
        <v>4.266</v>
      </c>
      <c r="M21" s="81">
        <v>1.07</v>
      </c>
      <c r="N21" s="81"/>
      <c r="O21" s="81"/>
      <c r="P21" s="81">
        <v>0.30100000000000005</v>
      </c>
      <c r="Q21" s="81">
        <v>4.5880000000000001</v>
      </c>
      <c r="R21" s="81">
        <v>1E-3</v>
      </c>
      <c r="S21" s="81">
        <v>0.61699999999999999</v>
      </c>
      <c r="T21" s="81"/>
      <c r="U21" s="81"/>
      <c r="V21" s="81"/>
      <c r="W21" s="81"/>
      <c r="X21" s="81"/>
      <c r="Y21" s="81"/>
      <c r="Z21" s="78"/>
      <c r="AA21" s="79">
        <f t="shared" si="2"/>
        <v>31.593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3.0010000000000003</v>
      </c>
      <c r="G25" s="88">
        <f t="shared" si="3"/>
        <v>0</v>
      </c>
      <c r="H25" s="88">
        <f t="shared" si="3"/>
        <v>0.51900000000000002</v>
      </c>
      <c r="I25" s="88">
        <f t="shared" si="3"/>
        <v>0</v>
      </c>
      <c r="J25" s="88">
        <f t="shared" si="3"/>
        <v>5.3409999999999993</v>
      </c>
      <c r="K25" s="88">
        <f t="shared" si="3"/>
        <v>11.888999999999999</v>
      </c>
      <c r="L25" s="88">
        <f t="shared" si="3"/>
        <v>4.266</v>
      </c>
      <c r="M25" s="88">
        <f t="shared" si="3"/>
        <v>1.07</v>
      </c>
      <c r="N25" s="88">
        <f t="shared" si="3"/>
        <v>0</v>
      </c>
      <c r="O25" s="88">
        <f t="shared" si="3"/>
        <v>0</v>
      </c>
      <c r="P25" s="88">
        <f t="shared" si="3"/>
        <v>0.30100000000000005</v>
      </c>
      <c r="Q25" s="88">
        <f t="shared" si="3"/>
        <v>4.5880000000000001</v>
      </c>
      <c r="R25" s="88">
        <f t="shared" si="3"/>
        <v>1E-3</v>
      </c>
      <c r="S25" s="88">
        <f t="shared" si="3"/>
        <v>0.61699999999999999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31.593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19.975000000000001</v>
      </c>
      <c r="C29" s="77">
        <v>17.094999999999999</v>
      </c>
      <c r="D29" s="77">
        <v>19.227</v>
      </c>
      <c r="E29" s="77">
        <v>18.497</v>
      </c>
      <c r="F29" s="77">
        <v>16.798999999999999</v>
      </c>
      <c r="G29" s="77">
        <v>10.342000000000001</v>
      </c>
      <c r="H29" s="77">
        <v>0.51900000000000002</v>
      </c>
      <c r="I29" s="77">
        <v>4.0220000000000002</v>
      </c>
      <c r="J29" s="77">
        <v>19.436</v>
      </c>
      <c r="K29" s="77">
        <v>19</v>
      </c>
      <c r="L29" s="77">
        <v>4.266</v>
      </c>
      <c r="M29" s="77">
        <v>1.07</v>
      </c>
      <c r="N29" s="77"/>
      <c r="O29" s="77"/>
      <c r="P29" s="77">
        <v>2.54</v>
      </c>
      <c r="Q29" s="77">
        <v>44</v>
      </c>
      <c r="R29" s="77">
        <v>20.692</v>
      </c>
      <c r="S29" s="77">
        <v>0.61699999999999999</v>
      </c>
      <c r="T29" s="77"/>
      <c r="U29" s="77">
        <v>38.301000000000002</v>
      </c>
      <c r="V29" s="77">
        <v>37.526000000000003</v>
      </c>
      <c r="W29" s="77">
        <v>122.923</v>
      </c>
      <c r="X29" s="77">
        <v>72.248000000000005</v>
      </c>
      <c r="Y29" s="77">
        <v>104.42</v>
      </c>
      <c r="Z29" s="78"/>
      <c r="AA29" s="79">
        <f>SUM(B29:Z29)</f>
        <v>593.51499999999999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19.975000000000001</v>
      </c>
      <c r="C31" s="62">
        <f t="shared" ref="C31:Z31" si="4">IF(LEN(C$2)&gt;0,SUM(C28:C30),"")</f>
        <v>17.094999999999999</v>
      </c>
      <c r="D31" s="62">
        <f t="shared" si="4"/>
        <v>19.227</v>
      </c>
      <c r="E31" s="62">
        <f t="shared" si="4"/>
        <v>18.497</v>
      </c>
      <c r="F31" s="62">
        <f t="shared" si="4"/>
        <v>16.798999999999999</v>
      </c>
      <c r="G31" s="62">
        <f t="shared" si="4"/>
        <v>10.342000000000001</v>
      </c>
      <c r="H31" s="62">
        <f t="shared" si="4"/>
        <v>0.51900000000000002</v>
      </c>
      <c r="I31" s="62">
        <f t="shared" si="4"/>
        <v>4.0220000000000002</v>
      </c>
      <c r="J31" s="62">
        <f t="shared" si="4"/>
        <v>19.436</v>
      </c>
      <c r="K31" s="62">
        <f t="shared" si="4"/>
        <v>19</v>
      </c>
      <c r="L31" s="62">
        <f t="shared" si="4"/>
        <v>4.266</v>
      </c>
      <c r="M31" s="62">
        <f t="shared" si="4"/>
        <v>1.07</v>
      </c>
      <c r="N31" s="62">
        <f t="shared" si="4"/>
        <v>0</v>
      </c>
      <c r="O31" s="62">
        <f t="shared" si="4"/>
        <v>0</v>
      </c>
      <c r="P31" s="62">
        <f t="shared" si="4"/>
        <v>2.54</v>
      </c>
      <c r="Q31" s="62">
        <f t="shared" si="4"/>
        <v>44</v>
      </c>
      <c r="R31" s="62">
        <f t="shared" si="4"/>
        <v>20.692</v>
      </c>
      <c r="S31" s="62">
        <f t="shared" si="4"/>
        <v>0.61699999999999999</v>
      </c>
      <c r="T31" s="62">
        <f t="shared" si="4"/>
        <v>0</v>
      </c>
      <c r="U31" s="62">
        <f t="shared" si="4"/>
        <v>38.301000000000002</v>
      </c>
      <c r="V31" s="62">
        <f t="shared" si="4"/>
        <v>37.526000000000003</v>
      </c>
      <c r="W31" s="62">
        <f t="shared" si="4"/>
        <v>122.923</v>
      </c>
      <c r="X31" s="62">
        <f t="shared" si="4"/>
        <v>72.248000000000005</v>
      </c>
      <c r="Y31" s="62">
        <f t="shared" si="4"/>
        <v>104.42</v>
      </c>
      <c r="Z31" s="63" t="str">
        <f t="shared" si="4"/>
        <v/>
      </c>
      <c r="AA31" s="64">
        <f>SUM(AA28:AA30)</f>
        <v>593.51499999999999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9.1</v>
      </c>
      <c r="H38" s="99">
        <v>28.4</v>
      </c>
      <c r="I38" s="99">
        <v>28.9</v>
      </c>
      <c r="J38" s="99"/>
      <c r="K38" s="99"/>
      <c r="L38" s="99">
        <v>40</v>
      </c>
      <c r="M38" s="99">
        <v>50.5</v>
      </c>
      <c r="N38" s="99">
        <v>45.2</v>
      </c>
      <c r="O38" s="99">
        <v>53.3</v>
      </c>
      <c r="P38" s="99">
        <v>55.2</v>
      </c>
      <c r="Q38" s="99"/>
      <c r="R38" s="99"/>
      <c r="S38" s="99">
        <v>42.4</v>
      </c>
      <c r="T38" s="99">
        <v>43.8</v>
      </c>
      <c r="U38" s="99"/>
      <c r="V38" s="99"/>
      <c r="W38" s="99"/>
      <c r="X38" s="99"/>
      <c r="Y38" s="99"/>
      <c r="Z38" s="100"/>
      <c r="AA38" s="79">
        <f t="shared" si="5"/>
        <v>396.8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9.1</v>
      </c>
      <c r="H39" s="88">
        <f t="shared" si="6"/>
        <v>28.4</v>
      </c>
      <c r="I39" s="88">
        <f t="shared" si="6"/>
        <v>28.9</v>
      </c>
      <c r="J39" s="88">
        <f t="shared" si="6"/>
        <v>0</v>
      </c>
      <c r="K39" s="88">
        <f t="shared" si="6"/>
        <v>0</v>
      </c>
      <c r="L39" s="88">
        <f t="shared" si="6"/>
        <v>40</v>
      </c>
      <c r="M39" s="88">
        <f t="shared" si="6"/>
        <v>50.5</v>
      </c>
      <c r="N39" s="88">
        <f t="shared" si="6"/>
        <v>45.2</v>
      </c>
      <c r="O39" s="88">
        <f t="shared" si="6"/>
        <v>53.3</v>
      </c>
      <c r="P39" s="88">
        <f t="shared" si="6"/>
        <v>55.2</v>
      </c>
      <c r="Q39" s="88">
        <f t="shared" si="6"/>
        <v>0</v>
      </c>
      <c r="R39" s="88">
        <f t="shared" si="6"/>
        <v>0</v>
      </c>
      <c r="S39" s="88">
        <f t="shared" si="6"/>
        <v>42.4</v>
      </c>
      <c r="T39" s="88">
        <f t="shared" si="6"/>
        <v>43.8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396.8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9.1</v>
      </c>
      <c r="H46" s="99">
        <v>28.4</v>
      </c>
      <c r="I46" s="99">
        <v>28.9</v>
      </c>
      <c r="J46" s="99"/>
      <c r="K46" s="99"/>
      <c r="L46" s="99">
        <v>40</v>
      </c>
      <c r="M46" s="99">
        <v>50.5</v>
      </c>
      <c r="N46" s="99">
        <v>45.2</v>
      </c>
      <c r="O46" s="99">
        <v>53.3</v>
      </c>
      <c r="P46" s="99">
        <v>55.2</v>
      </c>
      <c r="Q46" s="99"/>
      <c r="R46" s="99"/>
      <c r="S46" s="99">
        <v>42.4</v>
      </c>
      <c r="T46" s="99">
        <v>43.8</v>
      </c>
      <c r="U46" s="99"/>
      <c r="V46" s="99"/>
      <c r="W46" s="99"/>
      <c r="X46" s="99"/>
      <c r="Y46" s="99"/>
      <c r="Z46" s="100"/>
      <c r="AA46" s="79">
        <f t="shared" si="7"/>
        <v>396.8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9.1</v>
      </c>
      <c r="H48" s="88">
        <f t="shared" si="8"/>
        <v>28.4</v>
      </c>
      <c r="I48" s="88">
        <f t="shared" si="8"/>
        <v>28.9</v>
      </c>
      <c r="J48" s="88">
        <f t="shared" si="8"/>
        <v>0</v>
      </c>
      <c r="K48" s="88">
        <f t="shared" si="8"/>
        <v>0</v>
      </c>
      <c r="L48" s="88">
        <f t="shared" si="8"/>
        <v>40</v>
      </c>
      <c r="M48" s="88">
        <f t="shared" si="8"/>
        <v>50.5</v>
      </c>
      <c r="N48" s="88">
        <f t="shared" si="8"/>
        <v>45.2</v>
      </c>
      <c r="O48" s="88">
        <f t="shared" si="8"/>
        <v>53.3</v>
      </c>
      <c r="P48" s="88">
        <f t="shared" si="8"/>
        <v>55.2</v>
      </c>
      <c r="Q48" s="88">
        <f t="shared" si="8"/>
        <v>0</v>
      </c>
      <c r="R48" s="88">
        <f t="shared" si="8"/>
        <v>0</v>
      </c>
      <c r="S48" s="88">
        <f t="shared" si="8"/>
        <v>42.4</v>
      </c>
      <c r="T48" s="88">
        <f t="shared" si="8"/>
        <v>43.8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396.8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19.974999999999998</v>
      </c>
      <c r="C51" s="88">
        <f t="shared" si="10"/>
        <v>17.094999999999999</v>
      </c>
      <c r="D51" s="88">
        <f t="shared" si="10"/>
        <v>19.227</v>
      </c>
      <c r="E51" s="88">
        <f t="shared" si="10"/>
        <v>18.497</v>
      </c>
      <c r="F51" s="88">
        <f t="shared" si="10"/>
        <v>16.798999999999999</v>
      </c>
      <c r="G51" s="88">
        <f t="shared" si="10"/>
        <v>19.442</v>
      </c>
      <c r="H51" s="88">
        <f t="shared" si="10"/>
        <v>28.918999999999997</v>
      </c>
      <c r="I51" s="88">
        <f t="shared" si="10"/>
        <v>32.921999999999997</v>
      </c>
      <c r="J51" s="88">
        <f t="shared" si="10"/>
        <v>19.436</v>
      </c>
      <c r="K51" s="88">
        <f t="shared" si="10"/>
        <v>19</v>
      </c>
      <c r="L51" s="88">
        <f t="shared" si="10"/>
        <v>44.265999999999998</v>
      </c>
      <c r="M51" s="88">
        <f t="shared" si="10"/>
        <v>51.57</v>
      </c>
      <c r="N51" s="88">
        <f t="shared" si="10"/>
        <v>45.2</v>
      </c>
      <c r="O51" s="88">
        <f t="shared" si="10"/>
        <v>53.3</v>
      </c>
      <c r="P51" s="88">
        <f t="shared" si="10"/>
        <v>57.74</v>
      </c>
      <c r="Q51" s="88">
        <f t="shared" si="10"/>
        <v>44.000000000000007</v>
      </c>
      <c r="R51" s="88">
        <f t="shared" si="10"/>
        <v>20.692</v>
      </c>
      <c r="S51" s="88">
        <f t="shared" si="10"/>
        <v>43.016999999999996</v>
      </c>
      <c r="T51" s="88">
        <f t="shared" si="10"/>
        <v>43.8</v>
      </c>
      <c r="U51" s="88">
        <f t="shared" si="10"/>
        <v>38.301000000000002</v>
      </c>
      <c r="V51" s="88">
        <f t="shared" si="10"/>
        <v>37.526000000000003</v>
      </c>
      <c r="W51" s="88">
        <f t="shared" si="10"/>
        <v>122.923</v>
      </c>
      <c r="X51" s="88">
        <f t="shared" si="10"/>
        <v>72.248000000000005</v>
      </c>
      <c r="Y51" s="88">
        <f t="shared" si="10"/>
        <v>104.42</v>
      </c>
      <c r="Z51" s="89" t="str">
        <f t="shared" si="10"/>
        <v/>
      </c>
      <c r="AA51" s="105">
        <f>SUM(B51:Z51)</f>
        <v>990.31499999999994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19.975000000000001</v>
      </c>
      <c r="C4" s="18">
        <v>17.094999999999999</v>
      </c>
      <c r="D4" s="18">
        <v>19.227</v>
      </c>
      <c r="E4" s="18">
        <v>18.497</v>
      </c>
      <c r="F4" s="18">
        <v>16.798999999999999</v>
      </c>
      <c r="G4" s="18">
        <v>19.463999999999999</v>
      </c>
      <c r="H4" s="18">
        <v>28.884999999999998</v>
      </c>
      <c r="I4" s="18">
        <v>32.948</v>
      </c>
      <c r="J4" s="18">
        <v>19.436</v>
      </c>
      <c r="K4" s="18">
        <v>19</v>
      </c>
      <c r="L4" s="18">
        <v>44.306000000000004</v>
      </c>
      <c r="M4" s="18">
        <v>51.61</v>
      </c>
      <c r="N4" s="18">
        <v>45.152000000000001</v>
      </c>
      <c r="O4" s="18">
        <v>53.313000000000002</v>
      </c>
      <c r="P4" s="18">
        <v>57.75</v>
      </c>
      <c r="Q4" s="18">
        <v>44</v>
      </c>
      <c r="R4" s="18">
        <v>20.692</v>
      </c>
      <c r="S4" s="18">
        <v>42.972000000000001</v>
      </c>
      <c r="T4" s="18">
        <v>43.78</v>
      </c>
      <c r="U4" s="18">
        <v>38.301000000000002</v>
      </c>
      <c r="V4" s="18">
        <v>37.526000000000003</v>
      </c>
      <c r="W4" s="18">
        <v>122.92300000000002</v>
      </c>
      <c r="X4" s="18">
        <v>72.248000000000005</v>
      </c>
      <c r="Y4" s="18">
        <v>104.42000000000002</v>
      </c>
      <c r="Z4" s="19"/>
      <c r="AA4" s="20">
        <f>SUM(B4:Z4)</f>
        <v>990.31899999999996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321.13</v>
      </c>
      <c r="C7" s="28">
        <v>281</v>
      </c>
      <c r="D7" s="28">
        <v>256.44</v>
      </c>
      <c r="E7" s="28">
        <v>239.34</v>
      </c>
      <c r="F7" s="28">
        <v>243.87</v>
      </c>
      <c r="G7" s="28">
        <v>341.83</v>
      </c>
      <c r="H7" s="28">
        <v>385.88</v>
      </c>
      <c r="I7" s="28">
        <v>447.09</v>
      </c>
      <c r="J7" s="28">
        <v>467.75</v>
      </c>
      <c r="K7" s="28">
        <v>429.94</v>
      </c>
      <c r="L7" s="28">
        <v>321.24</v>
      </c>
      <c r="M7" s="28">
        <v>317</v>
      </c>
      <c r="N7" s="28">
        <v>317</v>
      </c>
      <c r="O7" s="28">
        <v>317</v>
      </c>
      <c r="P7" s="28">
        <v>413</v>
      </c>
      <c r="Q7" s="28">
        <v>435.04</v>
      </c>
      <c r="R7" s="28">
        <v>462.47</v>
      </c>
      <c r="S7" s="28">
        <v>439.01</v>
      </c>
      <c r="T7" s="28">
        <v>455</v>
      </c>
      <c r="U7" s="28">
        <v>424.09</v>
      </c>
      <c r="V7" s="28">
        <v>312.82</v>
      </c>
      <c r="W7" s="28">
        <v>238.03</v>
      </c>
      <c r="X7" s="28">
        <v>213.59</v>
      </c>
      <c r="Y7" s="28">
        <v>227.75</v>
      </c>
      <c r="Z7" s="29"/>
      <c r="AA7" s="30">
        <f>IF(SUM(B7:Z7)&lt;&gt;0,AVERAGEIF(B7:Z7,"&lt;&gt;"""),"")</f>
        <v>346.13791666666674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25</v>
      </c>
      <c r="R12" s="52"/>
      <c r="S12" s="52"/>
      <c r="T12" s="52"/>
      <c r="U12" s="52"/>
      <c r="V12" s="52"/>
      <c r="W12" s="52">
        <v>88.513000000000005</v>
      </c>
      <c r="X12" s="52">
        <v>45</v>
      </c>
      <c r="Y12" s="52">
        <v>80</v>
      </c>
      <c r="Z12" s="53"/>
      <c r="AA12" s="54">
        <f t="shared" si="0"/>
        <v>238.51300000000001</v>
      </c>
    </row>
    <row r="13" spans="1:27" ht="24.95" customHeight="1" x14ac:dyDescent="0.2">
      <c r="A13" s="50" t="s">
        <v>9</v>
      </c>
      <c r="B13" s="51">
        <v>2</v>
      </c>
      <c r="C13" s="52"/>
      <c r="D13" s="52"/>
      <c r="E13" s="52"/>
      <c r="F13" s="52"/>
      <c r="G13" s="52"/>
      <c r="H13" s="52">
        <v>2</v>
      </c>
      <c r="I13" s="52">
        <v>2</v>
      </c>
      <c r="J13" s="52">
        <v>2</v>
      </c>
      <c r="K13" s="52">
        <v>2</v>
      </c>
      <c r="L13" s="52">
        <v>2</v>
      </c>
      <c r="M13" s="52">
        <v>2</v>
      </c>
      <c r="N13" s="52">
        <v>2</v>
      </c>
      <c r="O13" s="52">
        <v>2</v>
      </c>
      <c r="P13" s="52">
        <v>28.465</v>
      </c>
      <c r="Q13" s="52">
        <v>2</v>
      </c>
      <c r="R13" s="52">
        <v>2</v>
      </c>
      <c r="S13" s="52">
        <v>2</v>
      </c>
      <c r="T13" s="52">
        <v>2</v>
      </c>
      <c r="U13" s="52">
        <v>2</v>
      </c>
      <c r="V13" s="52">
        <v>2</v>
      </c>
      <c r="W13" s="52">
        <v>2</v>
      </c>
      <c r="X13" s="52">
        <v>2</v>
      </c>
      <c r="Y13" s="52">
        <v>2</v>
      </c>
      <c r="Z13" s="53"/>
      <c r="AA13" s="54">
        <f t="shared" si="0"/>
        <v>64.465000000000003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8.0109999999999992</v>
      </c>
      <c r="I14" s="57"/>
      <c r="J14" s="57"/>
      <c r="K14" s="57"/>
      <c r="L14" s="57">
        <v>25.305999999999997</v>
      </c>
      <c r="M14" s="57">
        <v>29.865000000000002</v>
      </c>
      <c r="N14" s="57">
        <v>18.184000000000001</v>
      </c>
      <c r="O14" s="57">
        <v>28.334</v>
      </c>
      <c r="P14" s="57"/>
      <c r="Q14" s="57"/>
      <c r="R14" s="57"/>
      <c r="S14" s="57">
        <v>11.026</v>
      </c>
      <c r="T14" s="57">
        <v>6.202</v>
      </c>
      <c r="U14" s="57"/>
      <c r="V14" s="57"/>
      <c r="W14" s="57"/>
      <c r="X14" s="57"/>
      <c r="Y14" s="57"/>
      <c r="Z14" s="58"/>
      <c r="AA14" s="59">
        <f t="shared" si="0"/>
        <v>126.928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10.010999999999999</v>
      </c>
      <c r="I16" s="62">
        <f t="shared" si="1"/>
        <v>2</v>
      </c>
      <c r="J16" s="62">
        <f t="shared" si="1"/>
        <v>2</v>
      </c>
      <c r="K16" s="62">
        <f t="shared" si="1"/>
        <v>2</v>
      </c>
      <c r="L16" s="62">
        <f t="shared" si="1"/>
        <v>27.305999999999997</v>
      </c>
      <c r="M16" s="62">
        <f t="shared" si="1"/>
        <v>31.865000000000002</v>
      </c>
      <c r="N16" s="62">
        <f t="shared" si="1"/>
        <v>20.184000000000001</v>
      </c>
      <c r="O16" s="62">
        <f t="shared" si="1"/>
        <v>30.334</v>
      </c>
      <c r="P16" s="62">
        <f t="shared" si="1"/>
        <v>28.465</v>
      </c>
      <c r="Q16" s="62">
        <f t="shared" si="1"/>
        <v>27</v>
      </c>
      <c r="R16" s="62">
        <f t="shared" si="1"/>
        <v>2</v>
      </c>
      <c r="S16" s="62">
        <f t="shared" si="1"/>
        <v>13.026</v>
      </c>
      <c r="T16" s="62">
        <f t="shared" si="1"/>
        <v>8.202</v>
      </c>
      <c r="U16" s="62">
        <f t="shared" si="1"/>
        <v>2</v>
      </c>
      <c r="V16" s="62">
        <f t="shared" si="1"/>
        <v>2</v>
      </c>
      <c r="W16" s="62">
        <f t="shared" si="1"/>
        <v>90.513000000000005</v>
      </c>
      <c r="X16" s="62">
        <f t="shared" si="1"/>
        <v>47</v>
      </c>
      <c r="Y16" s="62">
        <f t="shared" si="1"/>
        <v>82</v>
      </c>
      <c r="Z16" s="63" t="str">
        <f t="shared" si="1"/>
        <v/>
      </c>
      <c r="AA16" s="64">
        <f>SUM(AA10:AA15)</f>
        <v>429.90600000000001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</v>
      </c>
      <c r="C20" s="77">
        <v>10</v>
      </c>
      <c r="D20" s="77">
        <v>10</v>
      </c>
      <c r="E20" s="77">
        <v>10</v>
      </c>
      <c r="F20" s="77">
        <v>10</v>
      </c>
      <c r="G20" s="77">
        <v>10</v>
      </c>
      <c r="H20" s="77">
        <v>10</v>
      </c>
      <c r="I20" s="77">
        <v>14.487</v>
      </c>
      <c r="J20" s="77">
        <v>10</v>
      </c>
      <c r="K20" s="77">
        <v>10</v>
      </c>
      <c r="L20" s="77">
        <v>10</v>
      </c>
      <c r="M20" s="77">
        <v>10</v>
      </c>
      <c r="N20" s="77">
        <v>10</v>
      </c>
      <c r="O20" s="77">
        <v>10</v>
      </c>
      <c r="P20" s="77">
        <v>14.318</v>
      </c>
      <c r="Q20" s="77">
        <v>10</v>
      </c>
      <c r="R20" s="77">
        <v>10</v>
      </c>
      <c r="S20" s="77">
        <v>10</v>
      </c>
      <c r="T20" s="77">
        <v>15</v>
      </c>
      <c r="U20" s="77">
        <v>15</v>
      </c>
      <c r="V20" s="77">
        <v>15</v>
      </c>
      <c r="W20" s="77">
        <v>15</v>
      </c>
      <c r="X20" s="77">
        <v>11</v>
      </c>
      <c r="Y20" s="77">
        <v>11</v>
      </c>
      <c r="Z20" s="78"/>
      <c r="AA20" s="79">
        <f t="shared" si="2"/>
        <v>266.80500000000001</v>
      </c>
    </row>
    <row r="21" spans="1:27" ht="24.95" customHeight="1" x14ac:dyDescent="0.2">
      <c r="A21" s="75" t="s">
        <v>16</v>
      </c>
      <c r="B21" s="80">
        <v>11.975000000000001</v>
      </c>
      <c r="C21" s="81">
        <v>7.0950000000000006</v>
      </c>
      <c r="D21" s="81">
        <v>9.2270000000000003</v>
      </c>
      <c r="E21" s="81">
        <v>8.4970000000000017</v>
      </c>
      <c r="F21" s="81">
        <v>6.7989999999999995</v>
      </c>
      <c r="G21" s="81">
        <v>9.4640000000000004</v>
      </c>
      <c r="H21" s="81">
        <v>8.8740000000000006</v>
      </c>
      <c r="I21" s="81">
        <v>16.460999999999999</v>
      </c>
      <c r="J21" s="81">
        <v>7.4359999999999999</v>
      </c>
      <c r="K21" s="81">
        <v>7</v>
      </c>
      <c r="L21" s="81">
        <v>7</v>
      </c>
      <c r="M21" s="81">
        <v>9.745000000000001</v>
      </c>
      <c r="N21" s="81">
        <v>14.968</v>
      </c>
      <c r="O21" s="81">
        <v>12.978999999999999</v>
      </c>
      <c r="P21" s="81">
        <v>14.967000000000001</v>
      </c>
      <c r="Q21" s="81">
        <v>7</v>
      </c>
      <c r="R21" s="81">
        <v>8.6920000000000002</v>
      </c>
      <c r="S21" s="81">
        <v>19.946000000000002</v>
      </c>
      <c r="T21" s="81">
        <v>20.577999999999999</v>
      </c>
      <c r="U21" s="81">
        <v>21.300999999999998</v>
      </c>
      <c r="V21" s="81">
        <v>20.526</v>
      </c>
      <c r="W21" s="81">
        <v>17.410000000000004</v>
      </c>
      <c r="X21" s="81">
        <v>14.247999999999999</v>
      </c>
      <c r="Y21" s="81">
        <v>11.42</v>
      </c>
      <c r="Z21" s="78"/>
      <c r="AA21" s="79">
        <f t="shared" si="2"/>
        <v>293.60800000000006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17.975000000000001</v>
      </c>
      <c r="C25" s="88">
        <f t="shared" si="3"/>
        <v>17.094999999999999</v>
      </c>
      <c r="D25" s="88">
        <f t="shared" si="3"/>
        <v>19.227</v>
      </c>
      <c r="E25" s="88">
        <f t="shared" si="3"/>
        <v>18.497</v>
      </c>
      <c r="F25" s="88">
        <f t="shared" si="3"/>
        <v>16.798999999999999</v>
      </c>
      <c r="G25" s="88">
        <f t="shared" si="3"/>
        <v>19.463999999999999</v>
      </c>
      <c r="H25" s="88">
        <f t="shared" si="3"/>
        <v>18.874000000000002</v>
      </c>
      <c r="I25" s="88">
        <f t="shared" si="3"/>
        <v>30.948</v>
      </c>
      <c r="J25" s="88">
        <f t="shared" si="3"/>
        <v>17.436</v>
      </c>
      <c r="K25" s="88">
        <f t="shared" si="3"/>
        <v>17</v>
      </c>
      <c r="L25" s="88">
        <f t="shared" si="3"/>
        <v>17</v>
      </c>
      <c r="M25" s="88">
        <f t="shared" si="3"/>
        <v>19.745000000000001</v>
      </c>
      <c r="N25" s="88">
        <f t="shared" si="3"/>
        <v>24.968</v>
      </c>
      <c r="O25" s="88">
        <f t="shared" si="3"/>
        <v>22.978999999999999</v>
      </c>
      <c r="P25" s="88">
        <f t="shared" si="3"/>
        <v>29.285</v>
      </c>
      <c r="Q25" s="88">
        <f t="shared" si="3"/>
        <v>17</v>
      </c>
      <c r="R25" s="88">
        <f t="shared" si="3"/>
        <v>18.692</v>
      </c>
      <c r="S25" s="88">
        <f t="shared" si="3"/>
        <v>29.946000000000002</v>
      </c>
      <c r="T25" s="88">
        <f t="shared" si="3"/>
        <v>35.578000000000003</v>
      </c>
      <c r="U25" s="88">
        <f t="shared" si="3"/>
        <v>36.301000000000002</v>
      </c>
      <c r="V25" s="88">
        <f t="shared" si="3"/>
        <v>35.525999999999996</v>
      </c>
      <c r="W25" s="88">
        <f t="shared" si="3"/>
        <v>32.410000000000004</v>
      </c>
      <c r="X25" s="88">
        <f t="shared" si="3"/>
        <v>25.247999999999998</v>
      </c>
      <c r="Y25" s="88">
        <f t="shared" si="3"/>
        <v>22.42</v>
      </c>
      <c r="Z25" s="89">
        <f t="shared" si="3"/>
        <v>0</v>
      </c>
      <c r="AA25" s="90">
        <f t="shared" si="3"/>
        <v>560.41300000000001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19.975000000000001</v>
      </c>
      <c r="C29" s="77">
        <v>17.094999999999999</v>
      </c>
      <c r="D29" s="77">
        <v>19.227</v>
      </c>
      <c r="E29" s="77">
        <v>18.497</v>
      </c>
      <c r="F29" s="77">
        <v>16.798999999999999</v>
      </c>
      <c r="G29" s="77">
        <v>19.463999999999999</v>
      </c>
      <c r="H29" s="77">
        <v>28.885000000000002</v>
      </c>
      <c r="I29" s="77">
        <v>32.948</v>
      </c>
      <c r="J29" s="77">
        <v>19.436</v>
      </c>
      <c r="K29" s="77">
        <v>19</v>
      </c>
      <c r="L29" s="77">
        <v>44.305999999999997</v>
      </c>
      <c r="M29" s="77">
        <v>51.61</v>
      </c>
      <c r="N29" s="77">
        <v>45.152000000000001</v>
      </c>
      <c r="O29" s="77">
        <v>53.313000000000002</v>
      </c>
      <c r="P29" s="77">
        <v>57.75</v>
      </c>
      <c r="Q29" s="77">
        <v>44</v>
      </c>
      <c r="R29" s="77">
        <v>20.692</v>
      </c>
      <c r="S29" s="77">
        <v>42.972000000000001</v>
      </c>
      <c r="T29" s="77">
        <v>43.78</v>
      </c>
      <c r="U29" s="77">
        <v>38.301000000000002</v>
      </c>
      <c r="V29" s="77">
        <v>37.526000000000003</v>
      </c>
      <c r="W29" s="77">
        <v>122.923</v>
      </c>
      <c r="X29" s="77">
        <v>72.248000000000005</v>
      </c>
      <c r="Y29" s="77">
        <v>104.42</v>
      </c>
      <c r="Z29" s="78"/>
      <c r="AA29" s="79">
        <f>SUM(B29:Z29)</f>
        <v>990.31899999999996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19.975000000000001</v>
      </c>
      <c r="C31" s="62">
        <f t="shared" si="4"/>
        <v>17.094999999999999</v>
      </c>
      <c r="D31" s="62">
        <f t="shared" si="4"/>
        <v>19.227</v>
      </c>
      <c r="E31" s="62">
        <f t="shared" si="4"/>
        <v>18.497</v>
      </c>
      <c r="F31" s="62">
        <f t="shared" si="4"/>
        <v>16.798999999999999</v>
      </c>
      <c r="G31" s="62">
        <f t="shared" si="4"/>
        <v>19.463999999999999</v>
      </c>
      <c r="H31" s="62">
        <f t="shared" si="4"/>
        <v>28.885000000000002</v>
      </c>
      <c r="I31" s="62">
        <f t="shared" si="4"/>
        <v>32.948</v>
      </c>
      <c r="J31" s="62">
        <f t="shared" si="4"/>
        <v>19.436</v>
      </c>
      <c r="K31" s="62">
        <f t="shared" si="4"/>
        <v>19</v>
      </c>
      <c r="L31" s="62">
        <f t="shared" si="4"/>
        <v>44.305999999999997</v>
      </c>
      <c r="M31" s="62">
        <f t="shared" si="4"/>
        <v>51.61</v>
      </c>
      <c r="N31" s="62">
        <f t="shared" si="4"/>
        <v>45.152000000000001</v>
      </c>
      <c r="O31" s="62">
        <f t="shared" si="4"/>
        <v>53.313000000000002</v>
      </c>
      <c r="P31" s="62">
        <f t="shared" si="4"/>
        <v>57.75</v>
      </c>
      <c r="Q31" s="62">
        <f t="shared" si="4"/>
        <v>44</v>
      </c>
      <c r="R31" s="62">
        <f t="shared" si="4"/>
        <v>20.692</v>
      </c>
      <c r="S31" s="62">
        <f t="shared" si="4"/>
        <v>42.972000000000001</v>
      </c>
      <c r="T31" s="62">
        <f t="shared" si="4"/>
        <v>43.78</v>
      </c>
      <c r="U31" s="62">
        <f t="shared" si="4"/>
        <v>38.301000000000002</v>
      </c>
      <c r="V31" s="62">
        <f t="shared" si="4"/>
        <v>37.526000000000003</v>
      </c>
      <c r="W31" s="62">
        <f t="shared" si="4"/>
        <v>122.923</v>
      </c>
      <c r="X31" s="62">
        <f t="shared" si="4"/>
        <v>72.248000000000005</v>
      </c>
      <c r="Y31" s="62">
        <f t="shared" si="4"/>
        <v>104.42</v>
      </c>
      <c r="Z31" s="63">
        <f t="shared" si="4"/>
        <v>0</v>
      </c>
      <c r="AA31" s="64">
        <f t="shared" si="4"/>
        <v>990.31899999999996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19.975000000000001</v>
      </c>
      <c r="C51" s="88">
        <f t="shared" si="10"/>
        <v>17.094999999999999</v>
      </c>
      <c r="D51" s="88">
        <f t="shared" si="10"/>
        <v>19.227</v>
      </c>
      <c r="E51" s="88">
        <f t="shared" si="10"/>
        <v>18.497</v>
      </c>
      <c r="F51" s="88">
        <f t="shared" si="10"/>
        <v>16.798999999999999</v>
      </c>
      <c r="G51" s="88">
        <f t="shared" si="10"/>
        <v>19.463999999999999</v>
      </c>
      <c r="H51" s="88">
        <f t="shared" si="10"/>
        <v>28.885000000000002</v>
      </c>
      <c r="I51" s="88">
        <f t="shared" si="10"/>
        <v>32.948</v>
      </c>
      <c r="J51" s="88">
        <f t="shared" si="10"/>
        <v>19.436</v>
      </c>
      <c r="K51" s="88">
        <f t="shared" si="10"/>
        <v>19</v>
      </c>
      <c r="L51" s="88">
        <f t="shared" si="10"/>
        <v>44.305999999999997</v>
      </c>
      <c r="M51" s="88">
        <f t="shared" si="10"/>
        <v>51.61</v>
      </c>
      <c r="N51" s="88">
        <f t="shared" si="10"/>
        <v>45.152000000000001</v>
      </c>
      <c r="O51" s="88">
        <f t="shared" si="10"/>
        <v>53.313000000000002</v>
      </c>
      <c r="P51" s="88">
        <f t="shared" si="10"/>
        <v>57.75</v>
      </c>
      <c r="Q51" s="88">
        <f t="shared" si="10"/>
        <v>44</v>
      </c>
      <c r="R51" s="88">
        <f t="shared" si="10"/>
        <v>20.692</v>
      </c>
      <c r="S51" s="88">
        <f t="shared" si="10"/>
        <v>42.972000000000001</v>
      </c>
      <c r="T51" s="88">
        <f t="shared" si="10"/>
        <v>43.78</v>
      </c>
      <c r="U51" s="88">
        <f t="shared" si="10"/>
        <v>38.301000000000002</v>
      </c>
      <c r="V51" s="88">
        <f t="shared" si="10"/>
        <v>37.525999999999996</v>
      </c>
      <c r="W51" s="88">
        <f t="shared" si="10"/>
        <v>122.923</v>
      </c>
      <c r="X51" s="88">
        <f t="shared" si="10"/>
        <v>72.24799999999999</v>
      </c>
      <c r="Y51" s="88">
        <f t="shared" si="10"/>
        <v>104.42</v>
      </c>
      <c r="Z51" s="89">
        <f t="shared" si="10"/>
        <v>0</v>
      </c>
      <c r="AA51" s="105">
        <f>SUM(B51:Z51)</f>
        <v>990.31899999999985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E15" sqref="AE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-9.1</v>
      </c>
      <c r="H4" s="18">
        <v>-28.4</v>
      </c>
      <c r="I4" s="18">
        <v>-28.9</v>
      </c>
      <c r="J4" s="18"/>
      <c r="K4" s="18"/>
      <c r="L4" s="18">
        <v>-40</v>
      </c>
      <c r="M4" s="18">
        <v>-50.5</v>
      </c>
      <c r="N4" s="18">
        <v>-45.2</v>
      </c>
      <c r="O4" s="18">
        <v>-53.3</v>
      </c>
      <c r="P4" s="18">
        <v>-55.2</v>
      </c>
      <c r="Q4" s="18"/>
      <c r="R4" s="18"/>
      <c r="S4" s="18">
        <v>-42.4</v>
      </c>
      <c r="T4" s="18">
        <v>-43.8</v>
      </c>
      <c r="U4" s="18"/>
      <c r="V4" s="18"/>
      <c r="W4" s="18"/>
      <c r="X4" s="18"/>
      <c r="Y4" s="18"/>
      <c r="Z4" s="19"/>
      <c r="AA4" s="112">
        <f>SUM(B4:Z4)</f>
        <v>-396.8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321.13</v>
      </c>
      <c r="C7" s="118">
        <v>281</v>
      </c>
      <c r="D7" s="118">
        <v>256.44</v>
      </c>
      <c r="E7" s="118">
        <v>239.34</v>
      </c>
      <c r="F7" s="118">
        <v>243.87</v>
      </c>
      <c r="G7" s="118">
        <v>341.83</v>
      </c>
      <c r="H7" s="118">
        <v>385.88</v>
      </c>
      <c r="I7" s="118">
        <v>447.09</v>
      </c>
      <c r="J7" s="118">
        <v>467.75</v>
      </c>
      <c r="K7" s="118">
        <v>429.94</v>
      </c>
      <c r="L7" s="118">
        <v>321.24</v>
      </c>
      <c r="M7" s="118">
        <v>317</v>
      </c>
      <c r="N7" s="118">
        <v>317</v>
      </c>
      <c r="O7" s="118">
        <v>317</v>
      </c>
      <c r="P7" s="118">
        <v>413</v>
      </c>
      <c r="Q7" s="118">
        <v>435.04</v>
      </c>
      <c r="R7" s="118">
        <v>462.47</v>
      </c>
      <c r="S7" s="118">
        <v>439.01</v>
      </c>
      <c r="T7" s="118">
        <v>455</v>
      </c>
      <c r="U7" s="118">
        <v>424.09</v>
      </c>
      <c r="V7" s="118">
        <v>312.82</v>
      </c>
      <c r="W7" s="118">
        <v>238.03</v>
      </c>
      <c r="X7" s="118">
        <v>213.59</v>
      </c>
      <c r="Y7" s="118">
        <v>227.75</v>
      </c>
      <c r="Z7" s="119"/>
      <c r="AA7" s="120">
        <f>IF(SUM(B7:Z7)&lt;&gt;0,AVERAGEIF(B7:Z7,"&lt;&gt;"""),"")</f>
        <v>346.13791666666674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9.1</v>
      </c>
      <c r="H15" s="134">
        <v>28.4</v>
      </c>
      <c r="I15" s="134">
        <v>28.9</v>
      </c>
      <c r="J15" s="134"/>
      <c r="K15" s="134"/>
      <c r="L15" s="134">
        <v>40</v>
      </c>
      <c r="M15" s="134">
        <v>50.5</v>
      </c>
      <c r="N15" s="134">
        <v>45.2</v>
      </c>
      <c r="O15" s="134">
        <v>53.3</v>
      </c>
      <c r="P15" s="134">
        <v>55.2</v>
      </c>
      <c r="Q15" s="134"/>
      <c r="R15" s="134"/>
      <c r="S15" s="134">
        <v>42.4</v>
      </c>
      <c r="T15" s="134">
        <v>43.8</v>
      </c>
      <c r="U15" s="134"/>
      <c r="V15" s="134"/>
      <c r="W15" s="134"/>
      <c r="X15" s="134"/>
      <c r="Y15" s="134"/>
      <c r="Z15" s="132"/>
      <c r="AA15" s="133">
        <f t="shared" si="0"/>
        <v>396.8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9.1</v>
      </c>
      <c r="H16" s="136">
        <f t="shared" si="1"/>
        <v>28.4</v>
      </c>
      <c r="I16" s="136">
        <f t="shared" si="1"/>
        <v>28.9</v>
      </c>
      <c r="J16" s="136">
        <f t="shared" si="1"/>
        <v>0</v>
      </c>
      <c r="K16" s="136">
        <f t="shared" si="1"/>
        <v>0</v>
      </c>
      <c r="L16" s="136">
        <f t="shared" si="1"/>
        <v>40</v>
      </c>
      <c r="M16" s="136">
        <f t="shared" si="1"/>
        <v>50.5</v>
      </c>
      <c r="N16" s="136">
        <f t="shared" si="1"/>
        <v>45.2</v>
      </c>
      <c r="O16" s="136">
        <f t="shared" si="1"/>
        <v>53.3</v>
      </c>
      <c r="P16" s="136">
        <f t="shared" si="1"/>
        <v>55.2</v>
      </c>
      <c r="Q16" s="136">
        <f t="shared" si="1"/>
        <v>0</v>
      </c>
      <c r="R16" s="136">
        <f t="shared" si="1"/>
        <v>0</v>
      </c>
      <c r="S16" s="136">
        <f t="shared" si="1"/>
        <v>42.4</v>
      </c>
      <c r="T16" s="136">
        <f t="shared" si="1"/>
        <v>43.8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396.8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2021-12-22T14:20:25Z</dcterms:created>
  <dcterms:modified xsi:type="dcterms:W3CDTF">2021-12-22T14:20:26Z</dcterms:modified>
</cp:coreProperties>
</file>