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<sst xmlns="http://schemas.openxmlformats.org/spreadsheetml/2006/main" count="117" uniqueCount="53">
  <si>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21/12/2021 16:19:28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</si>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</sst>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97.537999999999997</c:v>
                </c:pt>
                <c:pt idx="8">
                  <c:v>138</c:v>
                </c:pt>
                <c:pt idx="15">
                  <c:v>143.84399999999999</c:v>
                </c:pt>
                <c:pt idx="16">
                  <c:v>21</c:v>
                </c:pt>
                <c:pt idx="19">
                  <c:v>12.08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48.8</c:v>
                </c:pt>
                <c:pt idx="2">
                  <c:v>0</c:v>
                </c:pt>
                <c:pt idx="3">
                  <c:v>0</c:v>
                </c:pt>
                <c:pt idx="4">
                  <c:v>71.400000000000006</c:v>
                </c:pt>
                <c:pt idx="5">
                  <c:v>103.9</c:v>
                </c:pt>
                <c:pt idx="6">
                  <c:v>156.30000000000001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20.6</c:v>
                </c:pt>
                <c:pt idx="11">
                  <c:v>15</c:v>
                </c:pt>
                <c:pt idx="12">
                  <c:v>14.5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17.600000000000001</c:v>
                </c:pt>
                <c:pt idx="21">
                  <c:v>21.8</c:v>
                </c:pt>
                <c:pt idx="22">
                  <c:v>62.2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21.986999999999998</c:v>
                </c:pt>
                <c:pt idx="2">
                  <c:v>28.259999999999998</c:v>
                </c:pt>
                <c:pt idx="3">
                  <c:v>28.984999999999999</c:v>
                </c:pt>
                <c:pt idx="4">
                  <c:v>9.993999999999998</c:v>
                </c:pt>
                <c:pt idx="6">
                  <c:v>0.997</c:v>
                </c:pt>
                <c:pt idx="7">
                  <c:v>4.1849999999999996</c:v>
                </c:pt>
                <c:pt idx="8">
                  <c:v>32.645000000000003</c:v>
                </c:pt>
                <c:pt idx="9">
                  <c:v>38.991999999999997</c:v>
                </c:pt>
                <c:pt idx="10">
                  <c:v>9.1929999999999996</c:v>
                </c:pt>
                <c:pt idx="11">
                  <c:v>5.8410000000000002</c:v>
                </c:pt>
                <c:pt idx="12">
                  <c:v>3.6439999999999997</c:v>
                </c:pt>
                <c:pt idx="13">
                  <c:v>17.14</c:v>
                </c:pt>
                <c:pt idx="14">
                  <c:v>4.8040000000000003</c:v>
                </c:pt>
                <c:pt idx="15">
                  <c:v>9.9509999999999987</c:v>
                </c:pt>
                <c:pt idx="16">
                  <c:v>27.585999999999999</c:v>
                </c:pt>
                <c:pt idx="17">
                  <c:v>7.6920000000000002</c:v>
                </c:pt>
                <c:pt idx="19">
                  <c:v>32.837000000000003</c:v>
                </c:pt>
                <c:pt idx="22">
                  <c:v>8.98</c:v>
                </c:pt>
                <c:pt idx="23">
                  <c:v>7.41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193.56700000000001</c:v>
                </c:pt>
                <c:pt idx="16">
                  <c:v>29.712</c:v>
                </c:pt>
                <c:pt idx="17">
                  <c:v>21</c:v>
                </c:pt>
                <c:pt idx="18">
                  <c:v>136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8692104"/>
        <c:axId val="548646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21.987000000000002</c:v>
                </c:pt>
                <c:pt idx="1">
                  <c:v>49.998000000000005</c:v>
                </c:pt>
                <c:pt idx="2">
                  <c:v>29.290999999999997</c:v>
                </c:pt>
                <c:pt idx="3">
                  <c:v>30.015999999999998</c:v>
                </c:pt>
                <c:pt idx="4">
                  <c:v>81.692000000000007</c:v>
                </c:pt>
                <c:pt idx="5">
                  <c:v>104.324</c:v>
                </c:pt>
                <c:pt idx="6">
                  <c:v>254.85300000000001</c:v>
                </c:pt>
                <c:pt idx="7">
                  <c:v>197.79</c:v>
                </c:pt>
                <c:pt idx="8">
                  <c:v>171.679</c:v>
                </c:pt>
                <c:pt idx="9">
                  <c:v>42.117000000000004</c:v>
                </c:pt>
                <c:pt idx="10">
                  <c:v>30.799000000000003</c:v>
                </c:pt>
                <c:pt idx="11">
                  <c:v>28.826000000000001</c:v>
                </c:pt>
                <c:pt idx="12">
                  <c:v>28.067999999999998</c:v>
                </c:pt>
                <c:pt idx="13">
                  <c:v>21.934000000000001</c:v>
                </c:pt>
                <c:pt idx="14">
                  <c:v>23.742999999999999</c:v>
                </c:pt>
                <c:pt idx="15">
                  <c:v>157.68299999999999</c:v>
                </c:pt>
                <c:pt idx="16">
                  <c:v>78.298000000000016</c:v>
                </c:pt>
                <c:pt idx="17">
                  <c:v>28.692</c:v>
                </c:pt>
                <c:pt idx="18">
                  <c:v>136</c:v>
                </c:pt>
                <c:pt idx="19">
                  <c:v>44.917000000000002</c:v>
                </c:pt>
                <c:pt idx="20">
                  <c:v>17.602999999999998</c:v>
                </c:pt>
                <c:pt idx="21">
                  <c:v>21.823</c:v>
                </c:pt>
                <c:pt idx="22">
                  <c:v>86.141999999999996</c:v>
                </c:pt>
                <c:pt idx="23">
                  <c:v>7.41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692104"/>
        <c:axId val="548646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344.6</c:v>
                </c:pt>
                <c:pt idx="1">
                  <c:v>332.85</c:v>
                </c:pt>
                <c:pt idx="2">
                  <c:v>348.31</c:v>
                </c:pt>
                <c:pt idx="3">
                  <c:v>321.55</c:v>
                </c:pt>
                <c:pt idx="4">
                  <c:v>333.9</c:v>
                </c:pt>
                <c:pt idx="5">
                  <c:v>352.21</c:v>
                </c:pt>
                <c:pt idx="6">
                  <c:v>420</c:v>
                </c:pt>
                <c:pt idx="7">
                  <c:v>487</c:v>
                </c:pt>
                <c:pt idx="8">
                  <c:v>542.54999999999995</c:v>
                </c:pt>
                <c:pt idx="9">
                  <c:v>465.67</c:v>
                </c:pt>
                <c:pt idx="10">
                  <c:v>397.98</c:v>
                </c:pt>
                <c:pt idx="11">
                  <c:v>394.08</c:v>
                </c:pt>
                <c:pt idx="12">
                  <c:v>394.08</c:v>
                </c:pt>
                <c:pt idx="13">
                  <c:v>415.17</c:v>
                </c:pt>
                <c:pt idx="14">
                  <c:v>470.52</c:v>
                </c:pt>
                <c:pt idx="15">
                  <c:v>508</c:v>
                </c:pt>
                <c:pt idx="16">
                  <c:v>541.04</c:v>
                </c:pt>
                <c:pt idx="17">
                  <c:v>550</c:v>
                </c:pt>
                <c:pt idx="18">
                  <c:v>538</c:v>
                </c:pt>
                <c:pt idx="19">
                  <c:v>550</c:v>
                </c:pt>
                <c:pt idx="20">
                  <c:v>435.91</c:v>
                </c:pt>
                <c:pt idx="21">
                  <c:v>380</c:v>
                </c:pt>
                <c:pt idx="22">
                  <c:v>353</c:v>
                </c:pt>
                <c:pt idx="23">
                  <c:v>307.26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8647728"/>
        <c:axId val="548647336"/>
      </c:lineChart>
      <c:catAx>
        <c:axId val="468692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8646944"/>
        <c:crosses val="autoZero"/>
        <c:auto val="1"/>
        <c:lblAlgn val="ctr"/>
        <c:lblOffset val="100"/>
        <c:noMultiLvlLbl val="0"/>
      </c:catAx>
      <c:valAx>
        <c:axId val="54864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692104"/>
        <c:crosses val="autoZero"/>
        <c:crossBetween val="between"/>
      </c:valAx>
      <c:valAx>
        <c:axId val="548647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8647728"/>
        <c:crosses val="max"/>
        <c:crossBetween val="between"/>
      </c:valAx>
      <c:catAx>
        <c:axId val="548647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8647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21.986999999999998</v>
      </c>
      <c r="C4" s="18">
        <v>49.995999999999995</v>
      </c>
      <c r="D4" s="18">
        <v>29.290999999999997</v>
      </c>
      <c r="E4" s="18">
        <v>30.015999999999998</v>
      </c>
      <c r="F4" s="18">
        <v>81.737000000000009</v>
      </c>
      <c r="G4" s="18">
        <v>104.27799999999999</v>
      </c>
      <c r="H4" s="18">
        <v>254.83500000000004</v>
      </c>
      <c r="I4" s="18">
        <v>197.75200000000001</v>
      </c>
      <c r="J4" s="18">
        <v>171.679</v>
      </c>
      <c r="K4" s="18">
        <v>42.106999999999999</v>
      </c>
      <c r="L4" s="18">
        <v>30.834</v>
      </c>
      <c r="M4" s="18">
        <v>28.829000000000001</v>
      </c>
      <c r="N4" s="18">
        <v>28.068000000000001</v>
      </c>
      <c r="O4" s="18">
        <v>21.934000000000001</v>
      </c>
      <c r="P4" s="18">
        <v>23.742999999999999</v>
      </c>
      <c r="Q4" s="18">
        <v>157.68300000000005</v>
      </c>
      <c r="R4" s="18">
        <v>78.297999999999988</v>
      </c>
      <c r="S4" s="18">
        <v>28.692</v>
      </c>
      <c r="T4" s="18">
        <v>136</v>
      </c>
      <c r="U4" s="18">
        <v>44.916999999999994</v>
      </c>
      <c r="V4" s="18">
        <v>17.600000000000001</v>
      </c>
      <c r="W4" s="18">
        <v>21.8</v>
      </c>
      <c r="X4" s="18">
        <v>86.180000000000021</v>
      </c>
      <c r="Y4" s="18">
        <v>7.41</v>
      </c>
      <c r="Z4" s="19"/>
      <c r="AA4" s="20">
        <f>SUM(B4:Z4)</f>
        <v>1695.6659999999997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344.6</v>
      </c>
      <c r="C7" s="28">
        <v>332.85</v>
      </c>
      <c r="D7" s="28">
        <v>348.31</v>
      </c>
      <c r="E7" s="28">
        <v>321.55</v>
      </c>
      <c r="F7" s="28">
        <v>333.9</v>
      </c>
      <c r="G7" s="28">
        <v>352.21</v>
      </c>
      <c r="H7" s="28">
        <v>420</v>
      </c>
      <c r="I7" s="28">
        <v>487</v>
      </c>
      <c r="J7" s="28">
        <v>542.54999999999995</v>
      </c>
      <c r="K7" s="28">
        <v>465.67</v>
      </c>
      <c r="L7" s="28">
        <v>397.98</v>
      </c>
      <c r="M7" s="28">
        <v>394.08</v>
      </c>
      <c r="N7" s="28">
        <v>394.08</v>
      </c>
      <c r="O7" s="28">
        <v>415.17</v>
      </c>
      <c r="P7" s="28">
        <v>470.52</v>
      </c>
      <c r="Q7" s="28">
        <v>508</v>
      </c>
      <c r="R7" s="28">
        <v>541.04</v>
      </c>
      <c r="S7" s="28">
        <v>550</v>
      </c>
      <c r="T7" s="28">
        <v>538</v>
      </c>
      <c r="U7" s="28">
        <v>550</v>
      </c>
      <c r="V7" s="28">
        <v>435.91</v>
      </c>
      <c r="W7" s="28">
        <v>380</v>
      </c>
      <c r="X7" s="28">
        <v>353</v>
      </c>
      <c r="Y7" s="28">
        <v>307.26</v>
      </c>
      <c r="Z7" s="29"/>
      <c r="AA7" s="30">
        <f>IF(SUM(B7:Z7)&lt;&gt;0,AVERAGEIF(B7:Z7,"&lt;&gt;"""),"")</f>
        <v>424.32000000000011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97.537999999999997</v>
      </c>
      <c r="I12" s="52"/>
      <c r="J12" s="52">
        <v>138</v>
      </c>
      <c r="K12" s="52"/>
      <c r="L12" s="52"/>
      <c r="M12" s="52"/>
      <c r="N12" s="52"/>
      <c r="O12" s="52"/>
      <c r="P12" s="52"/>
      <c r="Q12" s="52">
        <v>143.84399999999999</v>
      </c>
      <c r="R12" s="52">
        <v>21</v>
      </c>
      <c r="S12" s="52"/>
      <c r="T12" s="52"/>
      <c r="U12" s="52">
        <v>12.08</v>
      </c>
      <c r="V12" s="52"/>
      <c r="W12" s="52"/>
      <c r="X12" s="52">
        <v>15</v>
      </c>
      <c r="Y12" s="52"/>
      <c r="Z12" s="53"/>
      <c r="AA12" s="54">
        <f t="shared" si="0"/>
        <v>427.46199999999999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193.56700000000001</v>
      </c>
      <c r="J13" s="52"/>
      <c r="K13" s="52"/>
      <c r="L13" s="52"/>
      <c r="M13" s="52"/>
      <c r="N13" s="52"/>
      <c r="O13" s="52"/>
      <c r="P13" s="52"/>
      <c r="Q13" s="52"/>
      <c r="R13" s="52">
        <v>29.712</v>
      </c>
      <c r="S13" s="52">
        <v>21</v>
      </c>
      <c r="T13" s="52">
        <v>136</v>
      </c>
      <c r="U13" s="52"/>
      <c r="V13" s="52"/>
      <c r="W13" s="52"/>
      <c r="X13" s="52"/>
      <c r="Y13" s="52"/>
      <c r="Z13" s="53"/>
      <c r="AA13" s="54">
        <f t="shared" si="0"/>
        <v>380.279</v>
      </c>
    </row>
    <row r="14" spans="1:27" ht="24.95" customHeight="1" x14ac:dyDescent="0.2">
      <c r="A14" s="55" t="s">
        <v>10</v>
      </c>
      <c r="B14" s="56">
        <v>21.986999999999998</v>
      </c>
      <c r="C14" s="57"/>
      <c r="D14" s="57">
        <v>28.259999999999998</v>
      </c>
      <c r="E14" s="57">
        <v>28.984999999999999</v>
      </c>
      <c r="F14" s="57">
        <v>9.993999999999998</v>
      </c>
      <c r="G14" s="57"/>
      <c r="H14" s="57">
        <v>0.997</v>
      </c>
      <c r="I14" s="57">
        <v>4.1849999999999996</v>
      </c>
      <c r="J14" s="57">
        <v>32.645000000000003</v>
      </c>
      <c r="K14" s="57">
        <v>38.991999999999997</v>
      </c>
      <c r="L14" s="57">
        <v>9.1929999999999996</v>
      </c>
      <c r="M14" s="57">
        <v>5.8410000000000002</v>
      </c>
      <c r="N14" s="57">
        <v>3.6439999999999997</v>
      </c>
      <c r="O14" s="57">
        <v>17.14</v>
      </c>
      <c r="P14" s="57">
        <v>4.8040000000000003</v>
      </c>
      <c r="Q14" s="57">
        <v>9.9509999999999987</v>
      </c>
      <c r="R14" s="57">
        <v>27.585999999999999</v>
      </c>
      <c r="S14" s="57">
        <v>7.6920000000000002</v>
      </c>
      <c r="T14" s="57"/>
      <c r="U14" s="57">
        <v>32.837000000000003</v>
      </c>
      <c r="V14" s="57"/>
      <c r="W14" s="57"/>
      <c r="X14" s="57">
        <v>8.98</v>
      </c>
      <c r="Y14" s="57">
        <v>7.41</v>
      </c>
      <c r="Z14" s="58"/>
      <c r="AA14" s="59">
        <f t="shared" si="0"/>
        <v>301.12300000000005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21.986999999999998</v>
      </c>
      <c r="C16" s="62">
        <f t="shared" ref="C16:Z16" si="1">IF(LEN(C$2)&gt;0,SUM(C10:C15),"")</f>
        <v>0</v>
      </c>
      <c r="D16" s="62">
        <f t="shared" si="1"/>
        <v>28.259999999999998</v>
      </c>
      <c r="E16" s="62">
        <f t="shared" si="1"/>
        <v>28.984999999999999</v>
      </c>
      <c r="F16" s="62">
        <f t="shared" si="1"/>
        <v>9.993999999999998</v>
      </c>
      <c r="G16" s="62">
        <f t="shared" si="1"/>
        <v>0</v>
      </c>
      <c r="H16" s="62">
        <f t="shared" si="1"/>
        <v>98.534999999999997</v>
      </c>
      <c r="I16" s="62">
        <f t="shared" si="1"/>
        <v>197.75200000000001</v>
      </c>
      <c r="J16" s="62">
        <f t="shared" si="1"/>
        <v>170.64500000000001</v>
      </c>
      <c r="K16" s="62">
        <f t="shared" si="1"/>
        <v>38.991999999999997</v>
      </c>
      <c r="L16" s="62">
        <f t="shared" si="1"/>
        <v>9.1929999999999996</v>
      </c>
      <c r="M16" s="62">
        <f t="shared" si="1"/>
        <v>5.8410000000000002</v>
      </c>
      <c r="N16" s="62">
        <f t="shared" si="1"/>
        <v>3.6439999999999997</v>
      </c>
      <c r="O16" s="62">
        <f t="shared" si="1"/>
        <v>17.14</v>
      </c>
      <c r="P16" s="62">
        <f t="shared" si="1"/>
        <v>4.8040000000000003</v>
      </c>
      <c r="Q16" s="62">
        <f t="shared" si="1"/>
        <v>153.79499999999999</v>
      </c>
      <c r="R16" s="62">
        <f t="shared" si="1"/>
        <v>78.298000000000002</v>
      </c>
      <c r="S16" s="62">
        <f t="shared" si="1"/>
        <v>28.692</v>
      </c>
      <c r="T16" s="62">
        <f t="shared" si="1"/>
        <v>136</v>
      </c>
      <c r="U16" s="62">
        <f t="shared" si="1"/>
        <v>44.917000000000002</v>
      </c>
      <c r="V16" s="62">
        <f t="shared" si="1"/>
        <v>0</v>
      </c>
      <c r="W16" s="62">
        <f t="shared" si="1"/>
        <v>0</v>
      </c>
      <c r="X16" s="62">
        <f t="shared" si="1"/>
        <v>23.98</v>
      </c>
      <c r="Y16" s="62">
        <f t="shared" si="1"/>
        <v>7.41</v>
      </c>
      <c r="Z16" s="63" t="str">
        <f t="shared" si="1"/>
        <v/>
      </c>
      <c r="AA16" s="64">
        <f>SUM(AA10:AA15)</f>
        <v>1108.864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1.1960000000000002</v>
      </c>
      <c r="D21" s="81">
        <v>1.0310000000000001</v>
      </c>
      <c r="E21" s="81">
        <v>1.0310000000000001</v>
      </c>
      <c r="F21" s="81">
        <v>0.34300000000000003</v>
      </c>
      <c r="G21" s="81">
        <v>0.378</v>
      </c>
      <c r="H21" s="81"/>
      <c r="I21" s="81"/>
      <c r="J21" s="81">
        <v>1.034</v>
      </c>
      <c r="K21" s="81">
        <v>3.1150000000000002</v>
      </c>
      <c r="L21" s="81">
        <v>1.0409999999999999</v>
      </c>
      <c r="M21" s="81">
        <v>7.9879999999999995</v>
      </c>
      <c r="N21" s="81">
        <v>9.9239999999999995</v>
      </c>
      <c r="O21" s="81">
        <v>4.7940000000000005</v>
      </c>
      <c r="P21" s="81">
        <v>18.939</v>
      </c>
      <c r="Q21" s="81">
        <v>3.8879999999999999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54.701999999999998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1.1960000000000002</v>
      </c>
      <c r="D25" s="88">
        <f t="shared" si="3"/>
        <v>1.0310000000000001</v>
      </c>
      <c r="E25" s="88">
        <f t="shared" si="3"/>
        <v>1.0310000000000001</v>
      </c>
      <c r="F25" s="88">
        <f t="shared" si="3"/>
        <v>0.34300000000000003</v>
      </c>
      <c r="G25" s="88">
        <f t="shared" si="3"/>
        <v>0.378</v>
      </c>
      <c r="H25" s="88">
        <f t="shared" si="3"/>
        <v>0</v>
      </c>
      <c r="I25" s="88">
        <f t="shared" si="3"/>
        <v>0</v>
      </c>
      <c r="J25" s="88">
        <f t="shared" si="3"/>
        <v>1.034</v>
      </c>
      <c r="K25" s="88">
        <f t="shared" si="3"/>
        <v>3.1150000000000002</v>
      </c>
      <c r="L25" s="88">
        <f t="shared" si="3"/>
        <v>1.0409999999999999</v>
      </c>
      <c r="M25" s="88">
        <f t="shared" si="3"/>
        <v>7.9879999999999995</v>
      </c>
      <c r="N25" s="88">
        <f t="shared" si="3"/>
        <v>9.9239999999999995</v>
      </c>
      <c r="O25" s="88">
        <f t="shared" si="3"/>
        <v>4.7940000000000005</v>
      </c>
      <c r="P25" s="88">
        <f t="shared" si="3"/>
        <v>18.939</v>
      </c>
      <c r="Q25" s="88">
        <f t="shared" si="3"/>
        <v>3.8879999999999999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54.701999999999998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21.986999999999998</v>
      </c>
      <c r="C29" s="77">
        <v>1.196</v>
      </c>
      <c r="D29" s="77">
        <v>29.291</v>
      </c>
      <c r="E29" s="77">
        <v>30.015999999999998</v>
      </c>
      <c r="F29" s="77">
        <v>10.337</v>
      </c>
      <c r="G29" s="77">
        <v>0.378</v>
      </c>
      <c r="H29" s="77">
        <v>98.534999999999997</v>
      </c>
      <c r="I29" s="77">
        <v>197.75200000000001</v>
      </c>
      <c r="J29" s="77">
        <v>171.679</v>
      </c>
      <c r="K29" s="77">
        <v>42.106999999999999</v>
      </c>
      <c r="L29" s="77">
        <v>10.234</v>
      </c>
      <c r="M29" s="77">
        <v>13.829000000000001</v>
      </c>
      <c r="N29" s="77">
        <v>13.568</v>
      </c>
      <c r="O29" s="77">
        <v>21.934000000000001</v>
      </c>
      <c r="P29" s="77">
        <v>23.742999999999999</v>
      </c>
      <c r="Q29" s="77">
        <v>157.68299999999999</v>
      </c>
      <c r="R29" s="77">
        <v>78.298000000000002</v>
      </c>
      <c r="S29" s="77">
        <v>28.692</v>
      </c>
      <c r="T29" s="77">
        <v>136</v>
      </c>
      <c r="U29" s="77">
        <v>44.917000000000002</v>
      </c>
      <c r="V29" s="77"/>
      <c r="W29" s="77"/>
      <c r="X29" s="77">
        <v>23.98</v>
      </c>
      <c r="Y29" s="77">
        <v>7.41</v>
      </c>
      <c r="Z29" s="78"/>
      <c r="AA29" s="79">
        <f>SUM(B29:Z29)</f>
        <v>1163.566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21.986999999999998</v>
      </c>
      <c r="C31" s="62">
        <f t="shared" ref="C31:Z31" si="4">IF(LEN(C$2)&gt;0,SUM(C28:C30),"")</f>
        <v>1.196</v>
      </c>
      <c r="D31" s="62">
        <f t="shared" si="4"/>
        <v>29.291</v>
      </c>
      <c r="E31" s="62">
        <f t="shared" si="4"/>
        <v>30.015999999999998</v>
      </c>
      <c r="F31" s="62">
        <f t="shared" si="4"/>
        <v>10.337</v>
      </c>
      <c r="G31" s="62">
        <f t="shared" si="4"/>
        <v>0.378</v>
      </c>
      <c r="H31" s="62">
        <f t="shared" si="4"/>
        <v>98.534999999999997</v>
      </c>
      <c r="I31" s="62">
        <f t="shared" si="4"/>
        <v>197.75200000000001</v>
      </c>
      <c r="J31" s="62">
        <f t="shared" si="4"/>
        <v>171.679</v>
      </c>
      <c r="K31" s="62">
        <f t="shared" si="4"/>
        <v>42.106999999999999</v>
      </c>
      <c r="L31" s="62">
        <f t="shared" si="4"/>
        <v>10.234</v>
      </c>
      <c r="M31" s="62">
        <f t="shared" si="4"/>
        <v>13.829000000000001</v>
      </c>
      <c r="N31" s="62">
        <f t="shared" si="4"/>
        <v>13.568</v>
      </c>
      <c r="O31" s="62">
        <f t="shared" si="4"/>
        <v>21.934000000000001</v>
      </c>
      <c r="P31" s="62">
        <f t="shared" si="4"/>
        <v>23.742999999999999</v>
      </c>
      <c r="Q31" s="62">
        <f t="shared" si="4"/>
        <v>157.68299999999999</v>
      </c>
      <c r="R31" s="62">
        <f t="shared" si="4"/>
        <v>78.298000000000002</v>
      </c>
      <c r="S31" s="62">
        <f t="shared" si="4"/>
        <v>28.692</v>
      </c>
      <c r="T31" s="62">
        <f t="shared" si="4"/>
        <v>136</v>
      </c>
      <c r="U31" s="62">
        <f t="shared" si="4"/>
        <v>44.917000000000002</v>
      </c>
      <c r="V31" s="62">
        <f t="shared" si="4"/>
        <v>0</v>
      </c>
      <c r="W31" s="62">
        <f t="shared" si="4"/>
        <v>0</v>
      </c>
      <c r="X31" s="62">
        <f t="shared" si="4"/>
        <v>23.98</v>
      </c>
      <c r="Y31" s="62">
        <f t="shared" si="4"/>
        <v>7.41</v>
      </c>
      <c r="Z31" s="63" t="str">
        <f t="shared" si="4"/>
        <v/>
      </c>
      <c r="AA31" s="64">
        <f>SUM(AA28:AA30)</f>
        <v>1163.566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48.8</v>
      </c>
      <c r="D38" s="99"/>
      <c r="E38" s="99"/>
      <c r="F38" s="99">
        <v>71.400000000000006</v>
      </c>
      <c r="G38" s="99">
        <v>103.9</v>
      </c>
      <c r="H38" s="99">
        <v>156.30000000000001</v>
      </c>
      <c r="I38" s="99"/>
      <c r="J38" s="99"/>
      <c r="K38" s="99"/>
      <c r="L38" s="99">
        <v>20.6</v>
      </c>
      <c r="M38" s="99">
        <v>15</v>
      </c>
      <c r="N38" s="99">
        <v>14.5</v>
      </c>
      <c r="O38" s="99"/>
      <c r="P38" s="99"/>
      <c r="Q38" s="99"/>
      <c r="R38" s="99"/>
      <c r="S38" s="99"/>
      <c r="T38" s="99"/>
      <c r="U38" s="99"/>
      <c r="V38" s="99">
        <v>17.600000000000001</v>
      </c>
      <c r="W38" s="99">
        <v>21.8</v>
      </c>
      <c r="X38" s="99">
        <v>62.2</v>
      </c>
      <c r="Y38" s="99"/>
      <c r="Z38" s="100"/>
      <c r="AA38" s="79">
        <f t="shared" si="5"/>
        <v>532.10000000000014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48.8</v>
      </c>
      <c r="D39" s="88">
        <f t="shared" si="6"/>
        <v>0</v>
      </c>
      <c r="E39" s="88">
        <f t="shared" si="6"/>
        <v>0</v>
      </c>
      <c r="F39" s="88">
        <f t="shared" si="6"/>
        <v>71.400000000000006</v>
      </c>
      <c r="G39" s="88">
        <f t="shared" si="6"/>
        <v>103.9</v>
      </c>
      <c r="H39" s="88">
        <f t="shared" si="6"/>
        <v>156.30000000000001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20.6</v>
      </c>
      <c r="M39" s="88">
        <f t="shared" si="6"/>
        <v>15</v>
      </c>
      <c r="N39" s="88">
        <f t="shared" si="6"/>
        <v>14.5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17.600000000000001</v>
      </c>
      <c r="W39" s="88">
        <f t="shared" si="6"/>
        <v>21.8</v>
      </c>
      <c r="X39" s="88">
        <f t="shared" si="6"/>
        <v>62.2</v>
      </c>
      <c r="Y39" s="88">
        <f t="shared" si="6"/>
        <v>0</v>
      </c>
      <c r="Z39" s="89" t="str">
        <f t="shared" si="6"/>
        <v/>
      </c>
      <c r="AA39" s="90">
        <f t="shared" si="5"/>
        <v>532.10000000000014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48.8</v>
      </c>
      <c r="D46" s="99"/>
      <c r="E46" s="99"/>
      <c r="F46" s="99">
        <v>71.400000000000006</v>
      </c>
      <c r="G46" s="99">
        <v>103.9</v>
      </c>
      <c r="H46" s="99">
        <v>156.30000000000001</v>
      </c>
      <c r="I46" s="99"/>
      <c r="J46" s="99"/>
      <c r="K46" s="99"/>
      <c r="L46" s="99">
        <v>20.6</v>
      </c>
      <c r="M46" s="99">
        <v>15</v>
      </c>
      <c r="N46" s="99">
        <v>14.5</v>
      </c>
      <c r="O46" s="99"/>
      <c r="P46" s="99"/>
      <c r="Q46" s="99"/>
      <c r="R46" s="99"/>
      <c r="S46" s="99"/>
      <c r="T46" s="99"/>
      <c r="U46" s="99"/>
      <c r="V46" s="99">
        <v>17.600000000000001</v>
      </c>
      <c r="W46" s="99">
        <v>21.8</v>
      </c>
      <c r="X46" s="99">
        <v>62.2</v>
      </c>
      <c r="Y46" s="99"/>
      <c r="Z46" s="100"/>
      <c r="AA46" s="79">
        <f t="shared" si="7"/>
        <v>532.10000000000014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48.8</v>
      </c>
      <c r="D48" s="88">
        <f t="shared" si="8"/>
        <v>0</v>
      </c>
      <c r="E48" s="88">
        <f t="shared" si="8"/>
        <v>0</v>
      </c>
      <c r="F48" s="88">
        <f t="shared" si="8"/>
        <v>71.400000000000006</v>
      </c>
      <c r="G48" s="88">
        <f t="shared" si="8"/>
        <v>103.9</v>
      </c>
      <c r="H48" s="88">
        <f t="shared" si="8"/>
        <v>156.30000000000001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20.6</v>
      </c>
      <c r="M48" s="88">
        <f t="shared" si="8"/>
        <v>15</v>
      </c>
      <c r="N48" s="88">
        <f t="shared" si="8"/>
        <v>14.5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17.600000000000001</v>
      </c>
      <c r="W48" s="88">
        <f t="shared" si="8"/>
        <v>21.8</v>
      </c>
      <c r="X48" s="88">
        <f t="shared" si="8"/>
        <v>62.2</v>
      </c>
      <c r="Y48" s="88">
        <f t="shared" si="8"/>
        <v>0</v>
      </c>
      <c r="Z48" s="89" t="str">
        <f t="shared" si="8"/>
        <v/>
      </c>
      <c r="AA48" s="90">
        <f t="shared" si="7"/>
        <v>532.10000000000014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21.986999999999998</v>
      </c>
      <c r="C51" s="88">
        <f t="shared" si="10"/>
        <v>49.995999999999995</v>
      </c>
      <c r="D51" s="88">
        <f t="shared" si="10"/>
        <v>29.290999999999997</v>
      </c>
      <c r="E51" s="88">
        <f t="shared" si="10"/>
        <v>30.015999999999998</v>
      </c>
      <c r="F51" s="88">
        <f t="shared" si="10"/>
        <v>81.737000000000009</v>
      </c>
      <c r="G51" s="88">
        <f t="shared" si="10"/>
        <v>104.27800000000001</v>
      </c>
      <c r="H51" s="88">
        <f t="shared" si="10"/>
        <v>254.83500000000001</v>
      </c>
      <c r="I51" s="88">
        <f t="shared" si="10"/>
        <v>197.75200000000001</v>
      </c>
      <c r="J51" s="88">
        <f t="shared" si="10"/>
        <v>171.679</v>
      </c>
      <c r="K51" s="88">
        <f t="shared" si="10"/>
        <v>42.106999999999999</v>
      </c>
      <c r="L51" s="88">
        <f t="shared" si="10"/>
        <v>30.834000000000003</v>
      </c>
      <c r="M51" s="88">
        <f t="shared" si="10"/>
        <v>28.829000000000001</v>
      </c>
      <c r="N51" s="88">
        <f t="shared" si="10"/>
        <v>28.067999999999998</v>
      </c>
      <c r="O51" s="88">
        <f t="shared" si="10"/>
        <v>21.934000000000001</v>
      </c>
      <c r="P51" s="88">
        <f t="shared" si="10"/>
        <v>23.743000000000002</v>
      </c>
      <c r="Q51" s="88">
        <f t="shared" si="10"/>
        <v>157.68299999999999</v>
      </c>
      <c r="R51" s="88">
        <f t="shared" si="10"/>
        <v>78.298000000000002</v>
      </c>
      <c r="S51" s="88">
        <f t="shared" si="10"/>
        <v>28.692</v>
      </c>
      <c r="T51" s="88">
        <f t="shared" si="10"/>
        <v>136</v>
      </c>
      <c r="U51" s="88">
        <f t="shared" si="10"/>
        <v>44.917000000000002</v>
      </c>
      <c r="V51" s="88">
        <f t="shared" si="10"/>
        <v>17.600000000000001</v>
      </c>
      <c r="W51" s="88">
        <f t="shared" si="10"/>
        <v>21.8</v>
      </c>
      <c r="X51" s="88">
        <f t="shared" si="10"/>
        <v>86.18</v>
      </c>
      <c r="Y51" s="88">
        <f t="shared" si="10"/>
        <v>7.41</v>
      </c>
      <c r="Z51" s="89" t="str">
        <f t="shared" si="10"/>
        <v/>
      </c>
      <c r="AA51" s="105">
        <f>SUM(B51:Z51)</f>
        <v>1695.6659999999997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21.987000000000002</v>
      </c>
      <c r="C4" s="18">
        <v>49.998000000000005</v>
      </c>
      <c r="D4" s="18">
        <v>29.290999999999997</v>
      </c>
      <c r="E4" s="18">
        <v>30.015999999999998</v>
      </c>
      <c r="F4" s="18">
        <v>81.692000000000007</v>
      </c>
      <c r="G4" s="18">
        <v>104.324</v>
      </c>
      <c r="H4" s="18">
        <v>254.85300000000001</v>
      </c>
      <c r="I4" s="18">
        <v>197.79</v>
      </c>
      <c r="J4" s="18">
        <v>171.679</v>
      </c>
      <c r="K4" s="18">
        <v>42.117000000000004</v>
      </c>
      <c r="L4" s="18">
        <v>30.799000000000003</v>
      </c>
      <c r="M4" s="18">
        <v>28.826000000000001</v>
      </c>
      <c r="N4" s="18">
        <v>28.067999999999998</v>
      </c>
      <c r="O4" s="18">
        <v>21.934000000000001</v>
      </c>
      <c r="P4" s="18">
        <v>23.742999999999999</v>
      </c>
      <c r="Q4" s="18">
        <v>157.68299999999999</v>
      </c>
      <c r="R4" s="18">
        <v>78.298000000000016</v>
      </c>
      <c r="S4" s="18">
        <v>28.692</v>
      </c>
      <c r="T4" s="18">
        <v>136</v>
      </c>
      <c r="U4" s="18">
        <v>44.917000000000002</v>
      </c>
      <c r="V4" s="18">
        <v>17.602999999999998</v>
      </c>
      <c r="W4" s="18">
        <v>21.823</v>
      </c>
      <c r="X4" s="18">
        <v>86.141999999999996</v>
      </c>
      <c r="Y4" s="18">
        <v>7.41</v>
      </c>
      <c r="Z4" s="19"/>
      <c r="AA4" s="20">
        <f>SUM(B4:Z4)</f>
        <v>1695.6849999999999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344.6</v>
      </c>
      <c r="C7" s="28">
        <v>332.85</v>
      </c>
      <c r="D7" s="28">
        <v>348.31</v>
      </c>
      <c r="E7" s="28">
        <v>321.55</v>
      </c>
      <c r="F7" s="28">
        <v>333.9</v>
      </c>
      <c r="G7" s="28">
        <v>352.21</v>
      </c>
      <c r="H7" s="28">
        <v>420</v>
      </c>
      <c r="I7" s="28">
        <v>487</v>
      </c>
      <c r="J7" s="28">
        <v>542.54999999999995</v>
      </c>
      <c r="K7" s="28">
        <v>465.67</v>
      </c>
      <c r="L7" s="28">
        <v>397.98</v>
      </c>
      <c r="M7" s="28">
        <v>394.08</v>
      </c>
      <c r="N7" s="28">
        <v>394.08</v>
      </c>
      <c r="O7" s="28">
        <v>415.17</v>
      </c>
      <c r="P7" s="28">
        <v>470.52</v>
      </c>
      <c r="Q7" s="28">
        <v>508</v>
      </c>
      <c r="R7" s="28">
        <v>541.04</v>
      </c>
      <c r="S7" s="28">
        <v>550</v>
      </c>
      <c r="T7" s="28">
        <v>538</v>
      </c>
      <c r="U7" s="28">
        <v>550</v>
      </c>
      <c r="V7" s="28">
        <v>435.91</v>
      </c>
      <c r="W7" s="28">
        <v>380</v>
      </c>
      <c r="X7" s="28">
        <v>353</v>
      </c>
      <c r="Y7" s="28">
        <v>307.26</v>
      </c>
      <c r="Z7" s="29"/>
      <c r="AA7" s="30">
        <f>IF(SUM(B7:Z7)&lt;&gt;0,AVERAGEIF(B7:Z7,"&lt;&gt;"""),"")</f>
        <v>424.32000000000011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138</v>
      </c>
      <c r="I13" s="52"/>
      <c r="J13" s="52">
        <v>138</v>
      </c>
      <c r="K13" s="52"/>
      <c r="L13" s="52"/>
      <c r="M13" s="52"/>
      <c r="N13" s="52"/>
      <c r="O13" s="52"/>
      <c r="P13" s="52"/>
      <c r="Q13" s="52">
        <v>138</v>
      </c>
      <c r="R13" s="52"/>
      <c r="S13" s="52"/>
      <c r="T13" s="52">
        <v>72.183000000000007</v>
      </c>
      <c r="U13" s="52">
        <v>12.08</v>
      </c>
      <c r="V13" s="52"/>
      <c r="W13" s="52"/>
      <c r="X13" s="52"/>
      <c r="Y13" s="52"/>
      <c r="Z13" s="53"/>
      <c r="AA13" s="54">
        <f t="shared" si="0"/>
        <v>498.26299999999998</v>
      </c>
    </row>
    <row r="14" spans="1:27" ht="24.95" customHeight="1" x14ac:dyDescent="0.2">
      <c r="A14" s="55" t="s">
        <v>10</v>
      </c>
      <c r="B14" s="56"/>
      <c r="C14" s="57">
        <v>6.7230000000000008</v>
      </c>
      <c r="D14" s="57"/>
      <c r="E14" s="57"/>
      <c r="F14" s="57"/>
      <c r="G14" s="57">
        <v>1.401</v>
      </c>
      <c r="H14" s="57">
        <v>0.53699999999999992</v>
      </c>
      <c r="I14" s="57"/>
      <c r="J14" s="57"/>
      <c r="K14" s="57"/>
      <c r="L14" s="57">
        <v>3.1470000000000002</v>
      </c>
      <c r="M14" s="57">
        <v>3.3540000000000001</v>
      </c>
      <c r="N14" s="57">
        <v>2.8290000000000002</v>
      </c>
      <c r="O14" s="57">
        <v>2.2610000000000001</v>
      </c>
      <c r="P14" s="57">
        <v>1.53</v>
      </c>
      <c r="Q14" s="57"/>
      <c r="R14" s="57"/>
      <c r="S14" s="57"/>
      <c r="T14" s="57">
        <v>2.09</v>
      </c>
      <c r="U14" s="57"/>
      <c r="V14" s="57">
        <v>7.0229999999999997</v>
      </c>
      <c r="W14" s="57">
        <v>10.547000000000001</v>
      </c>
      <c r="X14" s="57"/>
      <c r="Y14" s="57"/>
      <c r="Z14" s="58"/>
      <c r="AA14" s="59">
        <f t="shared" si="0"/>
        <v>41.442000000000007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6.7230000000000008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1.401</v>
      </c>
      <c r="H16" s="62">
        <f t="shared" si="1"/>
        <v>138.53700000000001</v>
      </c>
      <c r="I16" s="62">
        <f t="shared" si="1"/>
        <v>0</v>
      </c>
      <c r="J16" s="62">
        <f t="shared" si="1"/>
        <v>138</v>
      </c>
      <c r="K16" s="62">
        <f t="shared" si="1"/>
        <v>0</v>
      </c>
      <c r="L16" s="62">
        <f t="shared" si="1"/>
        <v>3.1470000000000002</v>
      </c>
      <c r="M16" s="62">
        <f t="shared" si="1"/>
        <v>3.3540000000000001</v>
      </c>
      <c r="N16" s="62">
        <f t="shared" si="1"/>
        <v>2.8290000000000002</v>
      </c>
      <c r="O16" s="62">
        <f t="shared" si="1"/>
        <v>2.2610000000000001</v>
      </c>
      <c r="P16" s="62">
        <f t="shared" si="1"/>
        <v>1.53</v>
      </c>
      <c r="Q16" s="62">
        <f t="shared" si="1"/>
        <v>138</v>
      </c>
      <c r="R16" s="62">
        <f t="shared" si="1"/>
        <v>0</v>
      </c>
      <c r="S16" s="62">
        <f t="shared" si="1"/>
        <v>0</v>
      </c>
      <c r="T16" s="62">
        <f t="shared" si="1"/>
        <v>74.27300000000001</v>
      </c>
      <c r="U16" s="62">
        <f t="shared" si="1"/>
        <v>12.08</v>
      </c>
      <c r="V16" s="62">
        <f t="shared" si="1"/>
        <v>7.0229999999999997</v>
      </c>
      <c r="W16" s="62">
        <f t="shared" si="1"/>
        <v>10.547000000000001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539.70499999999993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6.6419999999999995</v>
      </c>
      <c r="C20" s="77">
        <v>10.209</v>
      </c>
      <c r="D20" s="77">
        <v>17.509</v>
      </c>
      <c r="E20" s="77">
        <v>18.119999999999997</v>
      </c>
      <c r="F20" s="77">
        <v>55.963000000000001</v>
      </c>
      <c r="G20" s="77">
        <v>64.394999999999996</v>
      </c>
      <c r="H20" s="77">
        <v>69.793999999999997</v>
      </c>
      <c r="I20" s="77">
        <v>82.468999999999994</v>
      </c>
      <c r="J20" s="77">
        <v>23.187000000000005</v>
      </c>
      <c r="K20" s="77">
        <v>7.157</v>
      </c>
      <c r="L20" s="77">
        <v>7.3049999999999997</v>
      </c>
      <c r="M20" s="77">
        <v>7.2859999999999996</v>
      </c>
      <c r="N20" s="77">
        <v>7.2350000000000003</v>
      </c>
      <c r="O20" s="77">
        <v>7.2569999999999997</v>
      </c>
      <c r="P20" s="77">
        <v>7.0650000000000004</v>
      </c>
      <c r="Q20" s="77">
        <v>6.8239999999999998</v>
      </c>
      <c r="R20" s="77">
        <v>48.251999999999995</v>
      </c>
      <c r="S20" s="77">
        <v>16.982999999999997</v>
      </c>
      <c r="T20" s="77">
        <v>25.268000000000001</v>
      </c>
      <c r="U20" s="77">
        <v>10.522</v>
      </c>
      <c r="V20" s="77">
        <v>3</v>
      </c>
      <c r="W20" s="77">
        <v>3.02</v>
      </c>
      <c r="X20" s="77">
        <v>49.848999999999997</v>
      </c>
      <c r="Y20" s="77">
        <v>2</v>
      </c>
      <c r="Z20" s="78"/>
      <c r="AA20" s="79">
        <f t="shared" si="2"/>
        <v>557.31100000000004</v>
      </c>
    </row>
    <row r="21" spans="1:27" ht="24.95" customHeight="1" x14ac:dyDescent="0.2">
      <c r="A21" s="75" t="s">
        <v>16</v>
      </c>
      <c r="B21" s="80">
        <v>15.344999999999999</v>
      </c>
      <c r="C21" s="81">
        <v>33.066000000000003</v>
      </c>
      <c r="D21" s="81">
        <v>11.782</v>
      </c>
      <c r="E21" s="81">
        <v>11.895999999999999</v>
      </c>
      <c r="F21" s="81">
        <v>25.729000000000003</v>
      </c>
      <c r="G21" s="81">
        <v>38.527999999999999</v>
      </c>
      <c r="H21" s="81">
        <v>46.522000000000006</v>
      </c>
      <c r="I21" s="81">
        <v>53.020999999999994</v>
      </c>
      <c r="J21" s="81">
        <v>10.492000000000001</v>
      </c>
      <c r="K21" s="81">
        <v>15.46</v>
      </c>
      <c r="L21" s="81">
        <v>20.347000000000001</v>
      </c>
      <c r="M21" s="81">
        <v>18.186</v>
      </c>
      <c r="N21" s="81">
        <v>18.004000000000001</v>
      </c>
      <c r="O21" s="81">
        <v>12.416</v>
      </c>
      <c r="P21" s="81">
        <v>15.148</v>
      </c>
      <c r="Q21" s="81">
        <v>12.859</v>
      </c>
      <c r="R21" s="81">
        <v>30.045999999999999</v>
      </c>
      <c r="S21" s="81">
        <v>11.709000000000001</v>
      </c>
      <c r="T21" s="81">
        <v>36.458999999999996</v>
      </c>
      <c r="U21" s="81">
        <v>22.315000000000005</v>
      </c>
      <c r="V21" s="81">
        <v>7.58</v>
      </c>
      <c r="W21" s="81">
        <v>8.2560000000000002</v>
      </c>
      <c r="X21" s="81">
        <v>36.292999999999999</v>
      </c>
      <c r="Y21" s="81">
        <v>5.41</v>
      </c>
      <c r="Z21" s="78"/>
      <c r="AA21" s="79">
        <f t="shared" si="2"/>
        <v>516.86899999999991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21.986999999999998</v>
      </c>
      <c r="C25" s="88">
        <f t="shared" si="3"/>
        <v>43.275000000000006</v>
      </c>
      <c r="D25" s="88">
        <f t="shared" si="3"/>
        <v>29.291</v>
      </c>
      <c r="E25" s="88">
        <f t="shared" si="3"/>
        <v>30.015999999999998</v>
      </c>
      <c r="F25" s="88">
        <f t="shared" si="3"/>
        <v>81.692000000000007</v>
      </c>
      <c r="G25" s="88">
        <f t="shared" si="3"/>
        <v>102.923</v>
      </c>
      <c r="H25" s="88">
        <f t="shared" si="3"/>
        <v>116.316</v>
      </c>
      <c r="I25" s="88">
        <f t="shared" si="3"/>
        <v>135.48999999999998</v>
      </c>
      <c r="J25" s="88">
        <f t="shared" si="3"/>
        <v>33.679000000000002</v>
      </c>
      <c r="K25" s="88">
        <f t="shared" si="3"/>
        <v>22.617000000000001</v>
      </c>
      <c r="L25" s="88">
        <f t="shared" si="3"/>
        <v>27.652000000000001</v>
      </c>
      <c r="M25" s="88">
        <f t="shared" si="3"/>
        <v>25.472000000000001</v>
      </c>
      <c r="N25" s="88">
        <f t="shared" si="3"/>
        <v>25.239000000000001</v>
      </c>
      <c r="O25" s="88">
        <f t="shared" si="3"/>
        <v>19.673000000000002</v>
      </c>
      <c r="P25" s="88">
        <f t="shared" si="3"/>
        <v>22.213000000000001</v>
      </c>
      <c r="Q25" s="88">
        <f t="shared" si="3"/>
        <v>19.683</v>
      </c>
      <c r="R25" s="88">
        <f t="shared" si="3"/>
        <v>78.298000000000002</v>
      </c>
      <c r="S25" s="88">
        <f t="shared" si="3"/>
        <v>28.692</v>
      </c>
      <c r="T25" s="88">
        <f t="shared" si="3"/>
        <v>61.726999999999997</v>
      </c>
      <c r="U25" s="88">
        <f t="shared" si="3"/>
        <v>32.837000000000003</v>
      </c>
      <c r="V25" s="88">
        <f t="shared" si="3"/>
        <v>10.58</v>
      </c>
      <c r="W25" s="88">
        <f t="shared" si="3"/>
        <v>11.276</v>
      </c>
      <c r="X25" s="88">
        <f t="shared" si="3"/>
        <v>86.141999999999996</v>
      </c>
      <c r="Y25" s="88">
        <f t="shared" si="3"/>
        <v>7.41</v>
      </c>
      <c r="Z25" s="89">
        <f t="shared" si="3"/>
        <v>0</v>
      </c>
      <c r="AA25" s="90">
        <f t="shared" si="3"/>
        <v>1074.1799999999998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21.986999999999998</v>
      </c>
      <c r="C29" s="77">
        <v>49.997999999999998</v>
      </c>
      <c r="D29" s="77">
        <v>29.291</v>
      </c>
      <c r="E29" s="77">
        <v>30.015999999999998</v>
      </c>
      <c r="F29" s="77">
        <v>81.691999999999993</v>
      </c>
      <c r="G29" s="77">
        <v>104.324</v>
      </c>
      <c r="H29" s="77">
        <v>254.85300000000001</v>
      </c>
      <c r="I29" s="77">
        <v>135.49</v>
      </c>
      <c r="J29" s="77">
        <v>171.679</v>
      </c>
      <c r="K29" s="77">
        <v>22.617000000000001</v>
      </c>
      <c r="L29" s="77">
        <v>30.798999999999999</v>
      </c>
      <c r="M29" s="77">
        <v>28.826000000000001</v>
      </c>
      <c r="N29" s="77">
        <v>28.068000000000001</v>
      </c>
      <c r="O29" s="77">
        <v>21.934000000000001</v>
      </c>
      <c r="P29" s="77">
        <v>23.742999999999999</v>
      </c>
      <c r="Q29" s="77">
        <v>157.68299999999999</v>
      </c>
      <c r="R29" s="77">
        <v>78.298000000000002</v>
      </c>
      <c r="S29" s="77">
        <v>28.692</v>
      </c>
      <c r="T29" s="77">
        <v>136</v>
      </c>
      <c r="U29" s="77">
        <v>44.917000000000002</v>
      </c>
      <c r="V29" s="77">
        <v>17.603000000000002</v>
      </c>
      <c r="W29" s="77">
        <v>21.823</v>
      </c>
      <c r="X29" s="77">
        <v>86.141999999999996</v>
      </c>
      <c r="Y29" s="77">
        <v>7.41</v>
      </c>
      <c r="Z29" s="78"/>
      <c r="AA29" s="79">
        <f>SUM(B29:Z29)</f>
        <v>1613.8850000000002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21.986999999999998</v>
      </c>
      <c r="C31" s="62">
        <f t="shared" si="4"/>
        <v>49.997999999999998</v>
      </c>
      <c r="D31" s="62">
        <f t="shared" si="4"/>
        <v>29.291</v>
      </c>
      <c r="E31" s="62">
        <f t="shared" si="4"/>
        <v>30.015999999999998</v>
      </c>
      <c r="F31" s="62">
        <f t="shared" si="4"/>
        <v>81.691999999999993</v>
      </c>
      <c r="G31" s="62">
        <f t="shared" si="4"/>
        <v>104.324</v>
      </c>
      <c r="H31" s="62">
        <f t="shared" si="4"/>
        <v>254.85300000000001</v>
      </c>
      <c r="I31" s="62">
        <f t="shared" si="4"/>
        <v>135.49</v>
      </c>
      <c r="J31" s="62">
        <f t="shared" si="4"/>
        <v>171.679</v>
      </c>
      <c r="K31" s="62">
        <f t="shared" si="4"/>
        <v>22.617000000000001</v>
      </c>
      <c r="L31" s="62">
        <f t="shared" si="4"/>
        <v>30.798999999999999</v>
      </c>
      <c r="M31" s="62">
        <f t="shared" si="4"/>
        <v>28.826000000000001</v>
      </c>
      <c r="N31" s="62">
        <f t="shared" si="4"/>
        <v>28.068000000000001</v>
      </c>
      <c r="O31" s="62">
        <f t="shared" si="4"/>
        <v>21.934000000000001</v>
      </c>
      <c r="P31" s="62">
        <f t="shared" si="4"/>
        <v>23.742999999999999</v>
      </c>
      <c r="Q31" s="62">
        <f t="shared" si="4"/>
        <v>157.68299999999999</v>
      </c>
      <c r="R31" s="62">
        <f t="shared" si="4"/>
        <v>78.298000000000002</v>
      </c>
      <c r="S31" s="62">
        <f t="shared" si="4"/>
        <v>28.692</v>
      </c>
      <c r="T31" s="62">
        <f t="shared" si="4"/>
        <v>136</v>
      </c>
      <c r="U31" s="62">
        <f t="shared" si="4"/>
        <v>44.917000000000002</v>
      </c>
      <c r="V31" s="62">
        <f t="shared" si="4"/>
        <v>17.603000000000002</v>
      </c>
      <c r="W31" s="62">
        <f t="shared" si="4"/>
        <v>21.823</v>
      </c>
      <c r="X31" s="62">
        <f t="shared" si="4"/>
        <v>86.141999999999996</v>
      </c>
      <c r="Y31" s="62">
        <f t="shared" si="4"/>
        <v>7.41</v>
      </c>
      <c r="Z31" s="63">
        <f t="shared" si="4"/>
        <v>0</v>
      </c>
      <c r="AA31" s="64">
        <f t="shared" si="4"/>
        <v>1613.8850000000002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62.3</v>
      </c>
      <c r="J38" s="99"/>
      <c r="K38" s="99">
        <v>19.5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62.3</v>
      </c>
      <c r="J39" s="88">
        <f t="shared" si="6"/>
        <v>0</v>
      </c>
      <c r="K39" s="88">
        <f t="shared" si="6"/>
        <v>19.5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62.3</v>
      </c>
      <c r="J46" s="99"/>
      <c r="K46" s="99">
        <v>19.5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62.3</v>
      </c>
      <c r="J48" s="88">
        <f t="shared" si="8"/>
        <v>0</v>
      </c>
      <c r="K48" s="88">
        <f t="shared" si="8"/>
        <v>19.5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21.986999999999998</v>
      </c>
      <c r="C51" s="88">
        <f t="shared" si="10"/>
        <v>49.998000000000005</v>
      </c>
      <c r="D51" s="88">
        <f t="shared" si="10"/>
        <v>29.291</v>
      </c>
      <c r="E51" s="88">
        <f t="shared" si="10"/>
        <v>30.015999999999998</v>
      </c>
      <c r="F51" s="88">
        <f t="shared" si="10"/>
        <v>81.692000000000007</v>
      </c>
      <c r="G51" s="88">
        <f t="shared" si="10"/>
        <v>104.324</v>
      </c>
      <c r="H51" s="88">
        <f t="shared" si="10"/>
        <v>254.85300000000001</v>
      </c>
      <c r="I51" s="88">
        <f t="shared" si="10"/>
        <v>197.78999999999996</v>
      </c>
      <c r="J51" s="88">
        <f t="shared" si="10"/>
        <v>171.679</v>
      </c>
      <c r="K51" s="88">
        <f t="shared" si="10"/>
        <v>42.117000000000004</v>
      </c>
      <c r="L51" s="88">
        <f t="shared" si="10"/>
        <v>30.798999999999999</v>
      </c>
      <c r="M51" s="88">
        <f t="shared" si="10"/>
        <v>28.826000000000001</v>
      </c>
      <c r="N51" s="88">
        <f t="shared" si="10"/>
        <v>28.068000000000001</v>
      </c>
      <c r="O51" s="88">
        <f t="shared" si="10"/>
        <v>21.934000000000001</v>
      </c>
      <c r="P51" s="88">
        <f t="shared" si="10"/>
        <v>23.743000000000002</v>
      </c>
      <c r="Q51" s="88">
        <f t="shared" si="10"/>
        <v>157.68299999999999</v>
      </c>
      <c r="R51" s="88">
        <f t="shared" si="10"/>
        <v>78.298000000000002</v>
      </c>
      <c r="S51" s="88">
        <f t="shared" si="10"/>
        <v>28.692</v>
      </c>
      <c r="T51" s="88">
        <f t="shared" si="10"/>
        <v>136</v>
      </c>
      <c r="U51" s="88">
        <f t="shared" si="10"/>
        <v>44.917000000000002</v>
      </c>
      <c r="V51" s="88">
        <f t="shared" si="10"/>
        <v>17.603000000000002</v>
      </c>
      <c r="W51" s="88">
        <f t="shared" si="10"/>
        <v>21.823</v>
      </c>
      <c r="X51" s="88">
        <f t="shared" si="10"/>
        <v>86.141999999999996</v>
      </c>
      <c r="Y51" s="88">
        <f t="shared" si="10"/>
        <v>7.41</v>
      </c>
      <c r="Z51" s="89">
        <f t="shared" si="10"/>
        <v>0</v>
      </c>
      <c r="AA51" s="105">
        <f>SUM(B51:Z51)</f>
        <v>1695.6849999999999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B16" sqref="AB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-48.8</v>
      </c>
      <c r="D4" s="18"/>
      <c r="E4" s="18"/>
      <c r="F4" s="18">
        <v>-71.400000000000006</v>
      </c>
      <c r="G4" s="18">
        <v>-103.9</v>
      </c>
      <c r="H4" s="18">
        <v>-156.30000000000001</v>
      </c>
      <c r="I4" s="18">
        <v>62.3</v>
      </c>
      <c r="J4" s="18"/>
      <c r="K4" s="18">
        <v>19.5</v>
      </c>
      <c r="L4" s="18">
        <v>-20.6</v>
      </c>
      <c r="M4" s="18">
        <v>-15</v>
      </c>
      <c r="N4" s="18">
        <v>-14.5</v>
      </c>
      <c r="O4" s="18"/>
      <c r="P4" s="18"/>
      <c r="Q4" s="18"/>
      <c r="R4" s="18"/>
      <c r="S4" s="18"/>
      <c r="T4" s="18"/>
      <c r="U4" s="18"/>
      <c r="V4" s="18">
        <v>-17.600000000000001</v>
      </c>
      <c r="W4" s="18">
        <v>-21.8</v>
      </c>
      <c r="X4" s="18">
        <v>-62.2</v>
      </c>
      <c r="Y4" s="18"/>
      <c r="Z4" s="19"/>
      <c r="AA4" s="112">
        <f>SUM(B4:Z4)</f>
        <v>-450.30000000000007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344.6</v>
      </c>
      <c r="C7" s="118">
        <v>332.85</v>
      </c>
      <c r="D7" s="118">
        <v>348.31</v>
      </c>
      <c r="E7" s="118">
        <v>321.55</v>
      </c>
      <c r="F7" s="118">
        <v>333.9</v>
      </c>
      <c r="G7" s="118">
        <v>352.21</v>
      </c>
      <c r="H7" s="118">
        <v>420</v>
      </c>
      <c r="I7" s="118">
        <v>487</v>
      </c>
      <c r="J7" s="118">
        <v>542.54999999999995</v>
      </c>
      <c r="K7" s="118">
        <v>465.67</v>
      </c>
      <c r="L7" s="118">
        <v>397.98</v>
      </c>
      <c r="M7" s="118">
        <v>394.08</v>
      </c>
      <c r="N7" s="118">
        <v>394.08</v>
      </c>
      <c r="O7" s="118">
        <v>415.17</v>
      </c>
      <c r="P7" s="118">
        <v>470.52</v>
      </c>
      <c r="Q7" s="118">
        <v>508</v>
      </c>
      <c r="R7" s="118">
        <v>541.04</v>
      </c>
      <c r="S7" s="118">
        <v>550</v>
      </c>
      <c r="T7" s="118">
        <v>538</v>
      </c>
      <c r="U7" s="118">
        <v>550</v>
      </c>
      <c r="V7" s="118">
        <v>435.91</v>
      </c>
      <c r="W7" s="118">
        <v>380</v>
      </c>
      <c r="X7" s="118">
        <v>353</v>
      </c>
      <c r="Y7" s="118">
        <v>307.26</v>
      </c>
      <c r="Z7" s="119"/>
      <c r="AA7" s="120">
        <f>IF(SUM(B7:Z7)&lt;&gt;0,AVERAGEIF(B7:Z7,"&lt;&gt;"""),"")</f>
        <v>424.32000000000011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48.8</v>
      </c>
      <c r="D15" s="134"/>
      <c r="E15" s="134"/>
      <c r="F15" s="134">
        <v>71.400000000000006</v>
      </c>
      <c r="G15" s="134">
        <v>103.9</v>
      </c>
      <c r="H15" s="134">
        <v>156.30000000000001</v>
      </c>
      <c r="I15" s="134"/>
      <c r="J15" s="134"/>
      <c r="K15" s="134"/>
      <c r="L15" s="134">
        <v>20.6</v>
      </c>
      <c r="M15" s="134">
        <v>15</v>
      </c>
      <c r="N15" s="134">
        <v>14.5</v>
      </c>
      <c r="O15" s="134"/>
      <c r="P15" s="134"/>
      <c r="Q15" s="134"/>
      <c r="R15" s="134"/>
      <c r="S15" s="134"/>
      <c r="T15" s="134"/>
      <c r="U15" s="134"/>
      <c r="V15" s="134">
        <v>17.600000000000001</v>
      </c>
      <c r="W15" s="134">
        <v>21.8</v>
      </c>
      <c r="X15" s="134">
        <v>62.2</v>
      </c>
      <c r="Y15" s="134"/>
      <c r="Z15" s="132"/>
      <c r="AA15" s="133">
        <f t="shared" si="0"/>
        <v>532.10000000000014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48.8</v>
      </c>
      <c r="D16" s="136">
        <f t="shared" si="1"/>
        <v>0</v>
      </c>
      <c r="E16" s="136">
        <f t="shared" si="1"/>
        <v>0</v>
      </c>
      <c r="F16" s="136">
        <f t="shared" si="1"/>
        <v>71.400000000000006</v>
      </c>
      <c r="G16" s="136">
        <f t="shared" si="1"/>
        <v>103.9</v>
      </c>
      <c r="H16" s="136">
        <f t="shared" si="1"/>
        <v>156.30000000000001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20.6</v>
      </c>
      <c r="M16" s="136">
        <f t="shared" si="1"/>
        <v>15</v>
      </c>
      <c r="N16" s="136">
        <f t="shared" si="1"/>
        <v>14.5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17.600000000000001</v>
      </c>
      <c r="W16" s="136">
        <f t="shared" si="1"/>
        <v>21.8</v>
      </c>
      <c r="X16" s="136">
        <f t="shared" si="1"/>
        <v>62.2</v>
      </c>
      <c r="Y16" s="136">
        <f t="shared" si="1"/>
        <v>0</v>
      </c>
      <c r="Z16" s="137" t="str">
        <f t="shared" si="1"/>
        <v/>
      </c>
      <c r="AA16" s="90">
        <f t="shared" si="0"/>
        <v>532.10000000000014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62.3</v>
      </c>
      <c r="J23" s="134"/>
      <c r="K23" s="134">
        <v>19.5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81.8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62.3</v>
      </c>
      <c r="J24" s="136">
        <f t="shared" si="3"/>
        <v>0</v>
      </c>
      <c r="K24" s="136">
        <f t="shared" si="3"/>
        <v>19.5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81.8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2021-12-21T14:19:28Z</dcterms:created>
  <dcterms:modified xsi:type="dcterms:W3CDTF">2021-12-21T14:19:29Z</dcterms:modified>
</cp:coreProperties>
</file>