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<sst xmlns="http://schemas.openxmlformats.org/spreadsheetml/2006/main" count="117" uniqueCount="53">
  <si>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20/12/2021 16:20:06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</si>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</sst>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5.2670000000000003</c:v>
                </c:pt>
                <c:pt idx="1">
                  <c:v>7.5519999999999996</c:v>
                </c:pt>
                <c:pt idx="3">
                  <c:v>5.601</c:v>
                </c:pt>
                <c:pt idx="4">
                  <c:v>0.86799999999999999</c:v>
                </c:pt>
                <c:pt idx="5">
                  <c:v>23.768000000000001</c:v>
                </c:pt>
                <c:pt idx="6">
                  <c:v>30</c:v>
                </c:pt>
                <c:pt idx="8">
                  <c:v>43.66</c:v>
                </c:pt>
                <c:pt idx="10">
                  <c:v>52.519999999999996</c:v>
                </c:pt>
                <c:pt idx="11">
                  <c:v>5.2050000000000001</c:v>
                </c:pt>
                <c:pt idx="15">
                  <c:v>70</c:v>
                </c:pt>
                <c:pt idx="16">
                  <c:v>93.173000000000002</c:v>
                </c:pt>
                <c:pt idx="17">
                  <c:v>164</c:v>
                </c:pt>
                <c:pt idx="18">
                  <c:v>120</c:v>
                </c:pt>
                <c:pt idx="19">
                  <c:v>156.65100000000001</c:v>
                </c:pt>
                <c:pt idx="20">
                  <c:v>163</c:v>
                </c:pt>
                <c:pt idx="21">
                  <c:v>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24.8</c:v>
                </c:pt>
                <c:pt idx="9">
                  <c:v>117.7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</c:v>
                </c:pt>
                <c:pt idx="14">
                  <c:v>16.8</c:v>
                </c:pt>
                <c:pt idx="15">
                  <c:v>0</c:v>
                </c:pt>
                <c:pt idx="16">
                  <c:v>160.30000000000001</c:v>
                </c:pt>
                <c:pt idx="17">
                  <c:v>0</c:v>
                </c:pt>
                <c:pt idx="18">
                  <c:v>0</c:v>
                </c:pt>
                <c:pt idx="19">
                  <c:v>247</c:v>
                </c:pt>
                <c:pt idx="20">
                  <c:v>73.5</c:v>
                </c:pt>
                <c:pt idx="21">
                  <c:v>0</c:v>
                </c:pt>
                <c:pt idx="22">
                  <c:v>78.2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1.2090000000000001</c:v>
                </c:pt>
                <c:pt idx="3">
                  <c:v>1.337</c:v>
                </c:pt>
                <c:pt idx="4">
                  <c:v>1.028</c:v>
                </c:pt>
                <c:pt idx="6">
                  <c:v>1.6</c:v>
                </c:pt>
                <c:pt idx="7">
                  <c:v>0.96899999999999997</c:v>
                </c:pt>
                <c:pt idx="15">
                  <c:v>7.7439999999999998</c:v>
                </c:pt>
                <c:pt idx="16">
                  <c:v>5.6020000000000003</c:v>
                </c:pt>
                <c:pt idx="17">
                  <c:v>10.769</c:v>
                </c:pt>
                <c:pt idx="18">
                  <c:v>7.7840000000000007</c:v>
                </c:pt>
                <c:pt idx="19">
                  <c:v>9.1230000000000011</c:v>
                </c:pt>
                <c:pt idx="20">
                  <c:v>9.1909999999999989</c:v>
                </c:pt>
                <c:pt idx="21">
                  <c:v>8.9879999999999995</c:v>
                </c:pt>
                <c:pt idx="22">
                  <c:v>6.4950000000000001</c:v>
                </c:pt>
                <c:pt idx="23">
                  <c:v>8.4030000000000005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9325736"/>
        <c:axId val="219326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18.542000000000002</c:v>
                </c:pt>
                <c:pt idx="1">
                  <c:v>20.472000000000001</c:v>
                </c:pt>
                <c:pt idx="2">
                  <c:v>13.664999999999999</c:v>
                </c:pt>
                <c:pt idx="3">
                  <c:v>12.949</c:v>
                </c:pt>
                <c:pt idx="4">
                  <c:v>15.265000000000001</c:v>
                </c:pt>
                <c:pt idx="5">
                  <c:v>31.404</c:v>
                </c:pt>
                <c:pt idx="6">
                  <c:v>35.542000000000002</c:v>
                </c:pt>
                <c:pt idx="7">
                  <c:v>37.459000000000003</c:v>
                </c:pt>
                <c:pt idx="8">
                  <c:v>132.536</c:v>
                </c:pt>
                <c:pt idx="9">
                  <c:v>150.40200000000002</c:v>
                </c:pt>
                <c:pt idx="10">
                  <c:v>98.164000000000001</c:v>
                </c:pt>
                <c:pt idx="11">
                  <c:v>59.746000000000002</c:v>
                </c:pt>
                <c:pt idx="12">
                  <c:v>40.435000000000002</c:v>
                </c:pt>
                <c:pt idx="13">
                  <c:v>45.277999999999999</c:v>
                </c:pt>
                <c:pt idx="14">
                  <c:v>75.74499999999999</c:v>
                </c:pt>
                <c:pt idx="15">
                  <c:v>109.27800000000001</c:v>
                </c:pt>
                <c:pt idx="16">
                  <c:v>285.51</c:v>
                </c:pt>
                <c:pt idx="17">
                  <c:v>195.84300000000005</c:v>
                </c:pt>
                <c:pt idx="18">
                  <c:v>139.55700000000002</c:v>
                </c:pt>
                <c:pt idx="19">
                  <c:v>434.8839999999999</c:v>
                </c:pt>
                <c:pt idx="20">
                  <c:v>262.91899999999998</c:v>
                </c:pt>
                <c:pt idx="21">
                  <c:v>188.67200000000003</c:v>
                </c:pt>
                <c:pt idx="22">
                  <c:v>99.75</c:v>
                </c:pt>
                <c:pt idx="23">
                  <c:v>20.337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325736"/>
        <c:axId val="219326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202.88</c:v>
                </c:pt>
                <c:pt idx="1">
                  <c:v>199.89</c:v>
                </c:pt>
                <c:pt idx="2">
                  <c:v>197.43</c:v>
                </c:pt>
                <c:pt idx="3">
                  <c:v>196.69</c:v>
                </c:pt>
                <c:pt idx="4">
                  <c:v>199.87</c:v>
                </c:pt>
                <c:pt idx="5">
                  <c:v>223.87</c:v>
                </c:pt>
                <c:pt idx="6">
                  <c:v>370.59</c:v>
                </c:pt>
                <c:pt idx="7">
                  <c:v>412.09</c:v>
                </c:pt>
                <c:pt idx="8">
                  <c:v>394</c:v>
                </c:pt>
                <c:pt idx="9">
                  <c:v>310.04000000000002</c:v>
                </c:pt>
                <c:pt idx="10">
                  <c:v>263</c:v>
                </c:pt>
                <c:pt idx="11">
                  <c:v>256</c:v>
                </c:pt>
                <c:pt idx="12">
                  <c:v>271.20999999999998</c:v>
                </c:pt>
                <c:pt idx="13">
                  <c:v>299.3</c:v>
                </c:pt>
                <c:pt idx="14">
                  <c:v>389.01</c:v>
                </c:pt>
                <c:pt idx="15">
                  <c:v>474.44</c:v>
                </c:pt>
                <c:pt idx="16">
                  <c:v>485</c:v>
                </c:pt>
                <c:pt idx="17">
                  <c:v>522</c:v>
                </c:pt>
                <c:pt idx="18">
                  <c:v>513</c:v>
                </c:pt>
                <c:pt idx="19">
                  <c:v>507.85</c:v>
                </c:pt>
                <c:pt idx="20">
                  <c:v>471.59</c:v>
                </c:pt>
                <c:pt idx="21">
                  <c:v>413.53</c:v>
                </c:pt>
                <c:pt idx="22">
                  <c:v>361.79</c:v>
                </c:pt>
                <c:pt idx="23">
                  <c:v>320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326912"/>
        <c:axId val="219326520"/>
      </c:lineChart>
      <c:catAx>
        <c:axId val="219325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326128"/>
        <c:crosses val="autoZero"/>
        <c:auto val="1"/>
        <c:lblAlgn val="ctr"/>
        <c:lblOffset val="100"/>
        <c:noMultiLvlLbl val="0"/>
      </c:catAx>
      <c:valAx>
        <c:axId val="21932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325736"/>
        <c:crosses val="autoZero"/>
        <c:crossBetween val="between"/>
      </c:valAx>
      <c:valAx>
        <c:axId val="219326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326912"/>
        <c:crosses val="max"/>
        <c:crossBetween val="between"/>
      </c:valAx>
      <c:catAx>
        <c:axId val="219326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9326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18.542000000000002</v>
      </c>
      <c r="C4" s="18">
        <v>20.472000000000001</v>
      </c>
      <c r="D4" s="18">
        <v>13.665000000000001</v>
      </c>
      <c r="E4" s="18">
        <v>12.949000000000002</v>
      </c>
      <c r="F4" s="18">
        <v>15.265000000000001</v>
      </c>
      <c r="G4" s="18">
        <v>31.404</v>
      </c>
      <c r="H4" s="18">
        <v>35.542000000000002</v>
      </c>
      <c r="I4" s="18">
        <v>37.459000000000003</v>
      </c>
      <c r="J4" s="18">
        <v>132.58599999999998</v>
      </c>
      <c r="K4" s="18">
        <v>150.44500000000002</v>
      </c>
      <c r="L4" s="18">
        <v>98.163999999999987</v>
      </c>
      <c r="M4" s="18">
        <v>59.746000000000009</v>
      </c>
      <c r="N4" s="18">
        <v>40.435000000000002</v>
      </c>
      <c r="O4" s="18">
        <v>45.234999999999999</v>
      </c>
      <c r="P4" s="18">
        <v>75.732000000000014</v>
      </c>
      <c r="Q4" s="18">
        <v>109.29299999999999</v>
      </c>
      <c r="R4" s="18">
        <v>285.48900000000003</v>
      </c>
      <c r="S4" s="18">
        <v>195.84299999999996</v>
      </c>
      <c r="T4" s="18">
        <v>139.55699999999999</v>
      </c>
      <c r="U4" s="18">
        <v>434.83700000000005</v>
      </c>
      <c r="V4" s="18">
        <v>262.88499999999999</v>
      </c>
      <c r="W4" s="18">
        <v>188.672</v>
      </c>
      <c r="X4" s="18">
        <v>99.792000000000016</v>
      </c>
      <c r="Y4" s="18">
        <v>20.337000000000003</v>
      </c>
      <c r="Z4" s="19"/>
      <c r="AA4" s="20">
        <f>SUM(B4:Z4)</f>
        <v>2524.346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202.88</v>
      </c>
      <c r="C7" s="28">
        <v>199.89</v>
      </c>
      <c r="D7" s="28">
        <v>197.43</v>
      </c>
      <c r="E7" s="28">
        <v>196.69</v>
      </c>
      <c r="F7" s="28">
        <v>199.87</v>
      </c>
      <c r="G7" s="28">
        <v>223.87</v>
      </c>
      <c r="H7" s="28">
        <v>370.59</v>
      </c>
      <c r="I7" s="28">
        <v>412.09</v>
      </c>
      <c r="J7" s="28">
        <v>394</v>
      </c>
      <c r="K7" s="28">
        <v>310.04000000000002</v>
      </c>
      <c r="L7" s="28">
        <v>263</v>
      </c>
      <c r="M7" s="28">
        <v>256</v>
      </c>
      <c r="N7" s="28">
        <v>271.20999999999998</v>
      </c>
      <c r="O7" s="28">
        <v>299.3</v>
      </c>
      <c r="P7" s="28">
        <v>389.01</v>
      </c>
      <c r="Q7" s="28">
        <v>474.44</v>
      </c>
      <c r="R7" s="28">
        <v>485</v>
      </c>
      <c r="S7" s="28">
        <v>522</v>
      </c>
      <c r="T7" s="28">
        <v>513</v>
      </c>
      <c r="U7" s="28">
        <v>507.85</v>
      </c>
      <c r="V7" s="28">
        <v>471.59</v>
      </c>
      <c r="W7" s="28">
        <v>413.53</v>
      </c>
      <c r="X7" s="28">
        <v>361.79</v>
      </c>
      <c r="Y7" s="28">
        <v>320</v>
      </c>
      <c r="Z7" s="29"/>
      <c r="AA7" s="30">
        <f>IF(SUM(B7:Z7)&lt;&gt;0,AVERAGEIF(B7:Z7,"&lt;&gt;"""),"")</f>
        <v>343.96125000000001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5.2670000000000003</v>
      </c>
      <c r="C12" s="52">
        <v>7.5519999999999996</v>
      </c>
      <c r="D12" s="52"/>
      <c r="E12" s="52">
        <v>5.601</v>
      </c>
      <c r="F12" s="52">
        <v>0.86799999999999999</v>
      </c>
      <c r="G12" s="52">
        <v>23.768000000000001</v>
      </c>
      <c r="H12" s="52">
        <v>30</v>
      </c>
      <c r="I12" s="52"/>
      <c r="J12" s="52">
        <v>43.66</v>
      </c>
      <c r="K12" s="52"/>
      <c r="L12" s="52">
        <v>52.519999999999996</v>
      </c>
      <c r="M12" s="52">
        <v>5.2050000000000001</v>
      </c>
      <c r="N12" s="52"/>
      <c r="O12" s="52"/>
      <c r="P12" s="52"/>
      <c r="Q12" s="52">
        <v>70</v>
      </c>
      <c r="R12" s="52">
        <v>93.173000000000002</v>
      </c>
      <c r="S12" s="52">
        <v>164</v>
      </c>
      <c r="T12" s="52">
        <v>120</v>
      </c>
      <c r="U12" s="52">
        <v>156.65100000000001</v>
      </c>
      <c r="V12" s="52">
        <v>163</v>
      </c>
      <c r="W12" s="52">
        <v>163</v>
      </c>
      <c r="X12" s="52"/>
      <c r="Y12" s="52"/>
      <c r="Z12" s="53"/>
      <c r="AA12" s="54">
        <f t="shared" si="0"/>
        <v>1104.2650000000001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1.2090000000000001</v>
      </c>
      <c r="E14" s="57">
        <v>1.337</v>
      </c>
      <c r="F14" s="57">
        <v>1.028</v>
      </c>
      <c r="G14" s="57"/>
      <c r="H14" s="57">
        <v>1.6</v>
      </c>
      <c r="I14" s="57">
        <v>0.96899999999999997</v>
      </c>
      <c r="J14" s="57"/>
      <c r="K14" s="57"/>
      <c r="L14" s="57"/>
      <c r="M14" s="57"/>
      <c r="N14" s="57"/>
      <c r="O14" s="57"/>
      <c r="P14" s="57"/>
      <c r="Q14" s="57">
        <v>7.7439999999999998</v>
      </c>
      <c r="R14" s="57">
        <v>5.6020000000000003</v>
      </c>
      <c r="S14" s="57">
        <v>10.769</v>
      </c>
      <c r="T14" s="57">
        <v>7.7840000000000007</v>
      </c>
      <c r="U14" s="57">
        <v>9.1230000000000011</v>
      </c>
      <c r="V14" s="57">
        <v>9.1909999999999989</v>
      </c>
      <c r="W14" s="57">
        <v>8.9879999999999995</v>
      </c>
      <c r="X14" s="57">
        <v>6.4950000000000001</v>
      </c>
      <c r="Y14" s="57">
        <v>8.4030000000000005</v>
      </c>
      <c r="Z14" s="58"/>
      <c r="AA14" s="59">
        <f t="shared" si="0"/>
        <v>80.242000000000019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5.2670000000000003</v>
      </c>
      <c r="C16" s="62">
        <f t="shared" ref="C16:Z16" si="1">IF(LEN(C$2)&gt;0,SUM(C10:C15),"")</f>
        <v>7.5519999999999996</v>
      </c>
      <c r="D16" s="62">
        <f t="shared" si="1"/>
        <v>1.2090000000000001</v>
      </c>
      <c r="E16" s="62">
        <f t="shared" si="1"/>
        <v>6.9379999999999997</v>
      </c>
      <c r="F16" s="62">
        <f t="shared" si="1"/>
        <v>1.8959999999999999</v>
      </c>
      <c r="G16" s="62">
        <f t="shared" si="1"/>
        <v>23.768000000000001</v>
      </c>
      <c r="H16" s="62">
        <f t="shared" si="1"/>
        <v>31.6</v>
      </c>
      <c r="I16" s="62">
        <f t="shared" si="1"/>
        <v>0.96899999999999997</v>
      </c>
      <c r="J16" s="62">
        <f t="shared" si="1"/>
        <v>43.66</v>
      </c>
      <c r="K16" s="62">
        <f t="shared" si="1"/>
        <v>0</v>
      </c>
      <c r="L16" s="62">
        <f t="shared" si="1"/>
        <v>52.519999999999996</v>
      </c>
      <c r="M16" s="62">
        <f t="shared" si="1"/>
        <v>5.2050000000000001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77.744</v>
      </c>
      <c r="R16" s="62">
        <f t="shared" si="1"/>
        <v>98.775000000000006</v>
      </c>
      <c r="S16" s="62">
        <f t="shared" si="1"/>
        <v>174.76900000000001</v>
      </c>
      <c r="T16" s="62">
        <f t="shared" si="1"/>
        <v>127.78400000000001</v>
      </c>
      <c r="U16" s="62">
        <f t="shared" si="1"/>
        <v>165.774</v>
      </c>
      <c r="V16" s="62">
        <f t="shared" si="1"/>
        <v>172.191</v>
      </c>
      <c r="W16" s="62">
        <f t="shared" si="1"/>
        <v>171.988</v>
      </c>
      <c r="X16" s="62">
        <f t="shared" si="1"/>
        <v>6.4950000000000001</v>
      </c>
      <c r="Y16" s="62">
        <f t="shared" si="1"/>
        <v>8.4030000000000005</v>
      </c>
      <c r="Z16" s="63" t="str">
        <f t="shared" si="1"/>
        <v/>
      </c>
      <c r="AA16" s="64">
        <f>SUM(AA10:AA15)</f>
        <v>1184.5070000000001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13.275</v>
      </c>
      <c r="C21" s="81">
        <v>12.920000000000002</v>
      </c>
      <c r="D21" s="81">
        <v>12.456000000000001</v>
      </c>
      <c r="E21" s="81">
        <v>6.011000000000001</v>
      </c>
      <c r="F21" s="81">
        <v>13.369</v>
      </c>
      <c r="G21" s="81">
        <v>7.6359999999999992</v>
      </c>
      <c r="H21" s="81">
        <v>3.9420000000000002</v>
      </c>
      <c r="I21" s="81">
        <v>36.49</v>
      </c>
      <c r="J21" s="81">
        <v>64.126000000000005</v>
      </c>
      <c r="K21" s="81">
        <v>32.745000000000005</v>
      </c>
      <c r="L21" s="81">
        <v>45.643999999999998</v>
      </c>
      <c r="M21" s="81">
        <v>54.541000000000011</v>
      </c>
      <c r="N21" s="81">
        <v>40.435000000000002</v>
      </c>
      <c r="O21" s="81">
        <v>40.234999999999999</v>
      </c>
      <c r="P21" s="81">
        <v>58.932000000000002</v>
      </c>
      <c r="Q21" s="81">
        <v>31.549000000000003</v>
      </c>
      <c r="R21" s="81">
        <v>26.414000000000001</v>
      </c>
      <c r="S21" s="81">
        <v>21.073999999999998</v>
      </c>
      <c r="T21" s="81">
        <v>11.773</v>
      </c>
      <c r="U21" s="81">
        <v>22.062999999999999</v>
      </c>
      <c r="V21" s="81">
        <v>17.193999999999999</v>
      </c>
      <c r="W21" s="81">
        <v>16.683999999999997</v>
      </c>
      <c r="X21" s="81">
        <v>15.096999999999998</v>
      </c>
      <c r="Y21" s="81">
        <v>11.934000000000001</v>
      </c>
      <c r="Z21" s="78"/>
      <c r="AA21" s="79">
        <f t="shared" si="2"/>
        <v>616.53899999999987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13.275</v>
      </c>
      <c r="C25" s="88">
        <f t="shared" ref="C25:Z25" si="3">IF(LEN(C$2)&gt;0,SUM(C19:C24),"")</f>
        <v>12.920000000000002</v>
      </c>
      <c r="D25" s="88">
        <f t="shared" si="3"/>
        <v>12.456000000000001</v>
      </c>
      <c r="E25" s="88">
        <f t="shared" si="3"/>
        <v>6.011000000000001</v>
      </c>
      <c r="F25" s="88">
        <f t="shared" si="3"/>
        <v>13.369</v>
      </c>
      <c r="G25" s="88">
        <f t="shared" si="3"/>
        <v>7.6359999999999992</v>
      </c>
      <c r="H25" s="88">
        <f t="shared" si="3"/>
        <v>3.9420000000000002</v>
      </c>
      <c r="I25" s="88">
        <f t="shared" si="3"/>
        <v>36.49</v>
      </c>
      <c r="J25" s="88">
        <f t="shared" si="3"/>
        <v>64.126000000000005</v>
      </c>
      <c r="K25" s="88">
        <f t="shared" si="3"/>
        <v>32.745000000000005</v>
      </c>
      <c r="L25" s="88">
        <f t="shared" si="3"/>
        <v>45.643999999999998</v>
      </c>
      <c r="M25" s="88">
        <f t="shared" si="3"/>
        <v>54.541000000000011</v>
      </c>
      <c r="N25" s="88">
        <f t="shared" si="3"/>
        <v>40.435000000000002</v>
      </c>
      <c r="O25" s="88">
        <f t="shared" si="3"/>
        <v>40.234999999999999</v>
      </c>
      <c r="P25" s="88">
        <f t="shared" si="3"/>
        <v>58.932000000000002</v>
      </c>
      <c r="Q25" s="88">
        <f t="shared" si="3"/>
        <v>31.549000000000003</v>
      </c>
      <c r="R25" s="88">
        <f t="shared" si="3"/>
        <v>26.414000000000001</v>
      </c>
      <c r="S25" s="88">
        <f t="shared" si="3"/>
        <v>21.073999999999998</v>
      </c>
      <c r="T25" s="88">
        <f t="shared" si="3"/>
        <v>11.773</v>
      </c>
      <c r="U25" s="88">
        <f t="shared" si="3"/>
        <v>22.062999999999999</v>
      </c>
      <c r="V25" s="88">
        <f t="shared" si="3"/>
        <v>17.193999999999999</v>
      </c>
      <c r="W25" s="88">
        <f t="shared" si="3"/>
        <v>16.683999999999997</v>
      </c>
      <c r="X25" s="88">
        <f t="shared" si="3"/>
        <v>15.096999999999998</v>
      </c>
      <c r="Y25" s="88">
        <f t="shared" si="3"/>
        <v>11.934000000000001</v>
      </c>
      <c r="Z25" s="89" t="str">
        <f t="shared" si="3"/>
        <v/>
      </c>
      <c r="AA25" s="90">
        <f>SUM(AA19:AA24)</f>
        <v>616.53899999999987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18.542000000000002</v>
      </c>
      <c r="C29" s="77">
        <v>20.472000000000001</v>
      </c>
      <c r="D29" s="77">
        <v>13.664999999999999</v>
      </c>
      <c r="E29" s="77">
        <v>12.949</v>
      </c>
      <c r="F29" s="77">
        <v>15.265000000000001</v>
      </c>
      <c r="G29" s="77">
        <v>31.404</v>
      </c>
      <c r="H29" s="77">
        <v>35.542000000000002</v>
      </c>
      <c r="I29" s="77">
        <v>37.459000000000003</v>
      </c>
      <c r="J29" s="77">
        <v>107.786</v>
      </c>
      <c r="K29" s="77">
        <v>32.744999999999997</v>
      </c>
      <c r="L29" s="77">
        <v>98.164000000000001</v>
      </c>
      <c r="M29" s="77">
        <v>59.746000000000002</v>
      </c>
      <c r="N29" s="77">
        <v>40.435000000000002</v>
      </c>
      <c r="O29" s="77">
        <v>40.234999999999999</v>
      </c>
      <c r="P29" s="77">
        <v>58.932000000000002</v>
      </c>
      <c r="Q29" s="77">
        <v>109.29300000000001</v>
      </c>
      <c r="R29" s="77">
        <v>125.18899999999999</v>
      </c>
      <c r="S29" s="77">
        <v>195.84299999999999</v>
      </c>
      <c r="T29" s="77">
        <v>139.55699999999999</v>
      </c>
      <c r="U29" s="77">
        <v>187.83699999999999</v>
      </c>
      <c r="V29" s="77">
        <v>189.38499999999999</v>
      </c>
      <c r="W29" s="77">
        <v>188.672</v>
      </c>
      <c r="X29" s="77">
        <v>21.591999999999999</v>
      </c>
      <c r="Y29" s="77">
        <v>20.337</v>
      </c>
      <c r="Z29" s="78"/>
      <c r="AA29" s="79">
        <f>SUM(B29:Z29)</f>
        <v>1801.046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18.542000000000002</v>
      </c>
      <c r="C31" s="62">
        <f t="shared" ref="C31:Z31" si="4">IF(LEN(C$2)&gt;0,SUM(C28:C30),"")</f>
        <v>20.472000000000001</v>
      </c>
      <c r="D31" s="62">
        <f t="shared" si="4"/>
        <v>13.664999999999999</v>
      </c>
      <c r="E31" s="62">
        <f t="shared" si="4"/>
        <v>12.949</v>
      </c>
      <c r="F31" s="62">
        <f t="shared" si="4"/>
        <v>15.265000000000001</v>
      </c>
      <c r="G31" s="62">
        <f t="shared" si="4"/>
        <v>31.404</v>
      </c>
      <c r="H31" s="62">
        <f t="shared" si="4"/>
        <v>35.542000000000002</v>
      </c>
      <c r="I31" s="62">
        <f t="shared" si="4"/>
        <v>37.459000000000003</v>
      </c>
      <c r="J31" s="62">
        <f t="shared" si="4"/>
        <v>107.786</v>
      </c>
      <c r="K31" s="62">
        <f t="shared" si="4"/>
        <v>32.744999999999997</v>
      </c>
      <c r="L31" s="62">
        <f t="shared" si="4"/>
        <v>98.164000000000001</v>
      </c>
      <c r="M31" s="62">
        <f t="shared" si="4"/>
        <v>59.746000000000002</v>
      </c>
      <c r="N31" s="62">
        <f t="shared" si="4"/>
        <v>40.435000000000002</v>
      </c>
      <c r="O31" s="62">
        <f t="shared" si="4"/>
        <v>40.234999999999999</v>
      </c>
      <c r="P31" s="62">
        <f t="shared" si="4"/>
        <v>58.932000000000002</v>
      </c>
      <c r="Q31" s="62">
        <f t="shared" si="4"/>
        <v>109.29300000000001</v>
      </c>
      <c r="R31" s="62">
        <f t="shared" si="4"/>
        <v>125.18899999999999</v>
      </c>
      <c r="S31" s="62">
        <f t="shared" si="4"/>
        <v>195.84299999999999</v>
      </c>
      <c r="T31" s="62">
        <f t="shared" si="4"/>
        <v>139.55699999999999</v>
      </c>
      <c r="U31" s="62">
        <f t="shared" si="4"/>
        <v>187.83699999999999</v>
      </c>
      <c r="V31" s="62">
        <f t="shared" si="4"/>
        <v>189.38499999999999</v>
      </c>
      <c r="W31" s="62">
        <f t="shared" si="4"/>
        <v>188.672</v>
      </c>
      <c r="X31" s="62">
        <f t="shared" si="4"/>
        <v>21.591999999999999</v>
      </c>
      <c r="Y31" s="62">
        <f t="shared" si="4"/>
        <v>20.337</v>
      </c>
      <c r="Z31" s="63" t="str">
        <f t="shared" si="4"/>
        <v/>
      </c>
      <c r="AA31" s="64">
        <f>SUM(AA28:AA30)</f>
        <v>1801.046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24.8</v>
      </c>
      <c r="K38" s="99">
        <v>117.7</v>
      </c>
      <c r="L38" s="99"/>
      <c r="M38" s="99"/>
      <c r="N38" s="99"/>
      <c r="O38" s="99">
        <v>5</v>
      </c>
      <c r="P38" s="99">
        <v>16.8</v>
      </c>
      <c r="Q38" s="99"/>
      <c r="R38" s="99">
        <v>160.30000000000001</v>
      </c>
      <c r="S38" s="99"/>
      <c r="T38" s="99"/>
      <c r="U38" s="99">
        <v>247</v>
      </c>
      <c r="V38" s="99">
        <v>73.5</v>
      </c>
      <c r="W38" s="99"/>
      <c r="X38" s="99">
        <v>78.2</v>
      </c>
      <c r="Y38" s="99"/>
      <c r="Z38" s="100"/>
      <c r="AA38" s="79">
        <f t="shared" si="5"/>
        <v>723.30000000000007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24.8</v>
      </c>
      <c r="K39" s="88">
        <f t="shared" si="6"/>
        <v>117.7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</v>
      </c>
      <c r="P39" s="88">
        <f t="shared" si="6"/>
        <v>16.8</v>
      </c>
      <c r="Q39" s="88">
        <f t="shared" si="6"/>
        <v>0</v>
      </c>
      <c r="R39" s="88">
        <f t="shared" si="6"/>
        <v>160.30000000000001</v>
      </c>
      <c r="S39" s="88">
        <f t="shared" si="6"/>
        <v>0</v>
      </c>
      <c r="T39" s="88">
        <f t="shared" si="6"/>
        <v>0</v>
      </c>
      <c r="U39" s="88">
        <f t="shared" si="6"/>
        <v>247</v>
      </c>
      <c r="V39" s="88">
        <f t="shared" si="6"/>
        <v>73.5</v>
      </c>
      <c r="W39" s="88">
        <f t="shared" si="6"/>
        <v>0</v>
      </c>
      <c r="X39" s="88">
        <f t="shared" si="6"/>
        <v>78.2</v>
      </c>
      <c r="Y39" s="88">
        <f t="shared" si="6"/>
        <v>0</v>
      </c>
      <c r="Z39" s="89" t="str">
        <f t="shared" si="6"/>
        <v/>
      </c>
      <c r="AA39" s="90">
        <f t="shared" si="5"/>
        <v>723.30000000000007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24.8</v>
      </c>
      <c r="K46" s="99">
        <v>117.7</v>
      </c>
      <c r="L46" s="99"/>
      <c r="M46" s="99"/>
      <c r="N46" s="99"/>
      <c r="O46" s="99">
        <v>5</v>
      </c>
      <c r="P46" s="99">
        <v>16.8</v>
      </c>
      <c r="Q46" s="99"/>
      <c r="R46" s="99">
        <v>160.30000000000001</v>
      </c>
      <c r="S46" s="99"/>
      <c r="T46" s="99"/>
      <c r="U46" s="99">
        <v>247</v>
      </c>
      <c r="V46" s="99">
        <v>73.5</v>
      </c>
      <c r="W46" s="99"/>
      <c r="X46" s="99">
        <v>78.2</v>
      </c>
      <c r="Y46" s="99"/>
      <c r="Z46" s="100"/>
      <c r="AA46" s="79">
        <f t="shared" si="7"/>
        <v>723.30000000000007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24.8</v>
      </c>
      <c r="K48" s="88">
        <f t="shared" si="8"/>
        <v>117.7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</v>
      </c>
      <c r="P48" s="88">
        <f t="shared" si="8"/>
        <v>16.8</v>
      </c>
      <c r="Q48" s="88">
        <f t="shared" si="8"/>
        <v>0</v>
      </c>
      <c r="R48" s="88">
        <f t="shared" si="8"/>
        <v>160.30000000000001</v>
      </c>
      <c r="S48" s="88">
        <f t="shared" si="8"/>
        <v>0</v>
      </c>
      <c r="T48" s="88">
        <f t="shared" si="8"/>
        <v>0</v>
      </c>
      <c r="U48" s="88">
        <f t="shared" si="8"/>
        <v>247</v>
      </c>
      <c r="V48" s="88">
        <f t="shared" si="8"/>
        <v>73.5</v>
      </c>
      <c r="W48" s="88">
        <f t="shared" si="8"/>
        <v>0</v>
      </c>
      <c r="X48" s="88">
        <f t="shared" si="8"/>
        <v>78.2</v>
      </c>
      <c r="Y48" s="88">
        <f t="shared" si="8"/>
        <v>0</v>
      </c>
      <c r="Z48" s="89" t="str">
        <f t="shared" si="8"/>
        <v/>
      </c>
      <c r="AA48" s="90">
        <f t="shared" si="7"/>
        <v>723.30000000000007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18.542000000000002</v>
      </c>
      <c r="C51" s="88">
        <f t="shared" si="10"/>
        <v>20.472000000000001</v>
      </c>
      <c r="D51" s="88">
        <f t="shared" si="10"/>
        <v>13.665000000000001</v>
      </c>
      <c r="E51" s="88">
        <f t="shared" si="10"/>
        <v>12.949000000000002</v>
      </c>
      <c r="F51" s="88">
        <f t="shared" si="10"/>
        <v>15.265000000000001</v>
      </c>
      <c r="G51" s="88">
        <f t="shared" si="10"/>
        <v>31.404</v>
      </c>
      <c r="H51" s="88">
        <f t="shared" si="10"/>
        <v>35.542000000000002</v>
      </c>
      <c r="I51" s="88">
        <f t="shared" si="10"/>
        <v>37.459000000000003</v>
      </c>
      <c r="J51" s="88">
        <f t="shared" si="10"/>
        <v>132.58600000000001</v>
      </c>
      <c r="K51" s="88">
        <f t="shared" si="10"/>
        <v>150.44499999999999</v>
      </c>
      <c r="L51" s="88">
        <f t="shared" si="10"/>
        <v>98.163999999999987</v>
      </c>
      <c r="M51" s="88">
        <f t="shared" si="10"/>
        <v>59.746000000000009</v>
      </c>
      <c r="N51" s="88">
        <f t="shared" si="10"/>
        <v>40.435000000000002</v>
      </c>
      <c r="O51" s="88">
        <f t="shared" si="10"/>
        <v>45.234999999999999</v>
      </c>
      <c r="P51" s="88">
        <f t="shared" si="10"/>
        <v>75.731999999999999</v>
      </c>
      <c r="Q51" s="88">
        <f t="shared" si="10"/>
        <v>109.29300000000001</v>
      </c>
      <c r="R51" s="88">
        <f t="shared" si="10"/>
        <v>285.48900000000003</v>
      </c>
      <c r="S51" s="88">
        <f t="shared" si="10"/>
        <v>195.84300000000002</v>
      </c>
      <c r="T51" s="88">
        <f t="shared" si="10"/>
        <v>139.55700000000002</v>
      </c>
      <c r="U51" s="88">
        <f t="shared" si="10"/>
        <v>434.83699999999999</v>
      </c>
      <c r="V51" s="88">
        <f t="shared" si="10"/>
        <v>262.88499999999999</v>
      </c>
      <c r="W51" s="88">
        <f t="shared" si="10"/>
        <v>188.672</v>
      </c>
      <c r="X51" s="88">
        <f t="shared" si="10"/>
        <v>99.792000000000002</v>
      </c>
      <c r="Y51" s="88">
        <f t="shared" si="10"/>
        <v>20.337000000000003</v>
      </c>
      <c r="Z51" s="89" t="str">
        <f t="shared" si="10"/>
        <v/>
      </c>
      <c r="AA51" s="105">
        <f>SUM(B51:Z51)</f>
        <v>2524.346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18.542000000000002</v>
      </c>
      <c r="C4" s="18">
        <v>20.472000000000001</v>
      </c>
      <c r="D4" s="18">
        <v>13.664999999999999</v>
      </c>
      <c r="E4" s="18">
        <v>12.949</v>
      </c>
      <c r="F4" s="18">
        <v>15.265000000000001</v>
      </c>
      <c r="G4" s="18">
        <v>31.404</v>
      </c>
      <c r="H4" s="18">
        <v>35.542000000000002</v>
      </c>
      <c r="I4" s="18">
        <v>37.459000000000003</v>
      </c>
      <c r="J4" s="18">
        <v>132.536</v>
      </c>
      <c r="K4" s="18">
        <v>150.40200000000002</v>
      </c>
      <c r="L4" s="18">
        <v>98.164000000000001</v>
      </c>
      <c r="M4" s="18">
        <v>59.746000000000002</v>
      </c>
      <c r="N4" s="18">
        <v>40.435000000000002</v>
      </c>
      <c r="O4" s="18">
        <v>45.277999999999999</v>
      </c>
      <c r="P4" s="18">
        <v>75.74499999999999</v>
      </c>
      <c r="Q4" s="18">
        <v>109.27800000000001</v>
      </c>
      <c r="R4" s="18">
        <v>285.51</v>
      </c>
      <c r="S4" s="18">
        <v>195.84300000000005</v>
      </c>
      <c r="T4" s="18">
        <v>139.55700000000002</v>
      </c>
      <c r="U4" s="18">
        <v>434.8839999999999</v>
      </c>
      <c r="V4" s="18">
        <v>262.91899999999998</v>
      </c>
      <c r="W4" s="18">
        <v>188.67200000000003</v>
      </c>
      <c r="X4" s="18">
        <v>99.75</v>
      </c>
      <c r="Y4" s="18">
        <v>20.337</v>
      </c>
      <c r="Z4" s="19"/>
      <c r="AA4" s="20">
        <f>SUM(B4:Z4)</f>
        <v>2524.3539999999998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202.88</v>
      </c>
      <c r="C7" s="28">
        <v>199.89</v>
      </c>
      <c r="D7" s="28">
        <v>197.43</v>
      </c>
      <c r="E7" s="28">
        <v>196.69</v>
      </c>
      <c r="F7" s="28">
        <v>199.87</v>
      </c>
      <c r="G7" s="28">
        <v>223.87</v>
      </c>
      <c r="H7" s="28">
        <v>370.59</v>
      </c>
      <c r="I7" s="28">
        <v>412.09</v>
      </c>
      <c r="J7" s="28">
        <v>394</v>
      </c>
      <c r="K7" s="28">
        <v>310.04000000000002</v>
      </c>
      <c r="L7" s="28">
        <v>263</v>
      </c>
      <c r="M7" s="28">
        <v>256</v>
      </c>
      <c r="N7" s="28">
        <v>271.20999999999998</v>
      </c>
      <c r="O7" s="28">
        <v>299.3</v>
      </c>
      <c r="P7" s="28">
        <v>389.01</v>
      </c>
      <c r="Q7" s="28">
        <v>474.44</v>
      </c>
      <c r="R7" s="28">
        <v>485</v>
      </c>
      <c r="S7" s="28">
        <v>522</v>
      </c>
      <c r="T7" s="28">
        <v>513</v>
      </c>
      <c r="U7" s="28">
        <v>507.85</v>
      </c>
      <c r="V7" s="28">
        <v>471.59</v>
      </c>
      <c r="W7" s="28">
        <v>413.53</v>
      </c>
      <c r="X7" s="28">
        <v>361.79</v>
      </c>
      <c r="Y7" s="28">
        <v>320</v>
      </c>
      <c r="Z7" s="29"/>
      <c r="AA7" s="30">
        <f>IF(SUM(B7:Z7)&lt;&gt;0,AVERAGEIF(B7:Z7,"&lt;&gt;"""),"")</f>
        <v>343.96125000000001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76</v>
      </c>
      <c r="K13" s="52">
        <v>92.536000000000001</v>
      </c>
      <c r="L13" s="52">
        <v>76</v>
      </c>
      <c r="M13" s="52">
        <v>38</v>
      </c>
      <c r="N13" s="52"/>
      <c r="O13" s="52"/>
      <c r="P13" s="52"/>
      <c r="Q13" s="52">
        <v>51.545999999999999</v>
      </c>
      <c r="R13" s="52">
        <v>244</v>
      </c>
      <c r="S13" s="52">
        <v>184.626</v>
      </c>
      <c r="T13" s="52">
        <v>72.805999999999997</v>
      </c>
      <c r="U13" s="52">
        <v>379</v>
      </c>
      <c r="V13" s="52">
        <v>170.35300000000001</v>
      </c>
      <c r="W13" s="52">
        <v>96.609000000000009</v>
      </c>
      <c r="X13" s="52"/>
      <c r="Y13" s="52"/>
      <c r="Z13" s="53"/>
      <c r="AA13" s="54">
        <f t="shared" si="0"/>
        <v>1481.4760000000001</v>
      </c>
    </row>
    <row r="14" spans="1:27" ht="24.95" customHeight="1" x14ac:dyDescent="0.2">
      <c r="A14" s="55" t="s">
        <v>10</v>
      </c>
      <c r="B14" s="56">
        <v>8.032</v>
      </c>
      <c r="C14" s="57">
        <v>9.3069999999999986</v>
      </c>
      <c r="D14" s="57">
        <v>2.6779999999999999</v>
      </c>
      <c r="E14" s="57"/>
      <c r="F14" s="57">
        <v>5.2649999999999997</v>
      </c>
      <c r="G14" s="57">
        <v>16.170999999999999</v>
      </c>
      <c r="H14" s="57"/>
      <c r="I14" s="57">
        <v>3.931</v>
      </c>
      <c r="J14" s="57">
        <v>10.195</v>
      </c>
      <c r="K14" s="57">
        <v>41.866000000000007</v>
      </c>
      <c r="L14" s="57">
        <v>12.164000000000001</v>
      </c>
      <c r="M14" s="57">
        <v>11.745999999999999</v>
      </c>
      <c r="N14" s="57">
        <v>15.808999999999999</v>
      </c>
      <c r="O14" s="57">
        <v>17.093</v>
      </c>
      <c r="P14" s="57">
        <v>6.7190000000000003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160.976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8.032</v>
      </c>
      <c r="C16" s="62">
        <f t="shared" ref="C16:Z16" si="1">IF(LEN(C$2)&gt;0,SUM(C10:C15),"")</f>
        <v>9.3069999999999986</v>
      </c>
      <c r="D16" s="62">
        <f t="shared" si="1"/>
        <v>2.6779999999999999</v>
      </c>
      <c r="E16" s="62">
        <f t="shared" si="1"/>
        <v>0</v>
      </c>
      <c r="F16" s="62">
        <f t="shared" si="1"/>
        <v>5.2649999999999997</v>
      </c>
      <c r="G16" s="62">
        <f t="shared" si="1"/>
        <v>16.170999999999999</v>
      </c>
      <c r="H16" s="62">
        <f t="shared" si="1"/>
        <v>0</v>
      </c>
      <c r="I16" s="62">
        <f t="shared" si="1"/>
        <v>3.931</v>
      </c>
      <c r="J16" s="62">
        <f t="shared" si="1"/>
        <v>86.194999999999993</v>
      </c>
      <c r="K16" s="62">
        <f t="shared" si="1"/>
        <v>134.40200000000002</v>
      </c>
      <c r="L16" s="62">
        <f t="shared" si="1"/>
        <v>88.164000000000001</v>
      </c>
      <c r="M16" s="62">
        <f t="shared" si="1"/>
        <v>49.745999999999995</v>
      </c>
      <c r="N16" s="62">
        <f t="shared" si="1"/>
        <v>15.808999999999999</v>
      </c>
      <c r="O16" s="62">
        <f t="shared" si="1"/>
        <v>17.093</v>
      </c>
      <c r="P16" s="62">
        <f t="shared" si="1"/>
        <v>6.7190000000000003</v>
      </c>
      <c r="Q16" s="62">
        <f t="shared" si="1"/>
        <v>51.545999999999999</v>
      </c>
      <c r="R16" s="62">
        <f t="shared" si="1"/>
        <v>244</v>
      </c>
      <c r="S16" s="62">
        <f t="shared" si="1"/>
        <v>184.626</v>
      </c>
      <c r="T16" s="62">
        <f t="shared" si="1"/>
        <v>72.805999999999997</v>
      </c>
      <c r="U16" s="62">
        <f t="shared" si="1"/>
        <v>379</v>
      </c>
      <c r="V16" s="62">
        <f t="shared" si="1"/>
        <v>170.35300000000001</v>
      </c>
      <c r="W16" s="62">
        <f t="shared" si="1"/>
        <v>96.609000000000009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1642.4520000000002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</v>
      </c>
      <c r="C20" s="77">
        <v>5</v>
      </c>
      <c r="D20" s="77">
        <v>5</v>
      </c>
      <c r="E20" s="77">
        <v>5</v>
      </c>
      <c r="F20" s="77">
        <v>5</v>
      </c>
      <c r="G20" s="77">
        <v>8.032</v>
      </c>
      <c r="H20" s="77">
        <v>9.4169999999999998</v>
      </c>
      <c r="I20" s="77">
        <v>11.233000000000001</v>
      </c>
      <c r="J20" s="77">
        <v>11.562999999999999</v>
      </c>
      <c r="K20" s="77">
        <v>5</v>
      </c>
      <c r="L20" s="77">
        <v>5</v>
      </c>
      <c r="M20" s="77">
        <v>5</v>
      </c>
      <c r="N20" s="77">
        <v>13.920999999999999</v>
      </c>
      <c r="O20" s="77">
        <v>17.680999999999997</v>
      </c>
      <c r="P20" s="77">
        <v>20.121000000000002</v>
      </c>
      <c r="Q20" s="77">
        <v>10.617000000000001</v>
      </c>
      <c r="R20" s="77">
        <v>9.5499999999999989</v>
      </c>
      <c r="S20" s="77">
        <v>5.4459999999999997</v>
      </c>
      <c r="T20" s="77">
        <v>16.396999999999998</v>
      </c>
      <c r="U20" s="77">
        <v>11.711</v>
      </c>
      <c r="V20" s="77">
        <v>52.734000000000002</v>
      </c>
      <c r="W20" s="77">
        <v>47.768999999999998</v>
      </c>
      <c r="X20" s="77">
        <v>53.569000000000003</v>
      </c>
      <c r="Y20" s="77">
        <v>6.06</v>
      </c>
      <c r="Z20" s="78"/>
      <c r="AA20" s="79">
        <f t="shared" si="2"/>
        <v>345.82100000000003</v>
      </c>
    </row>
    <row r="21" spans="1:27" ht="24.95" customHeight="1" x14ac:dyDescent="0.2">
      <c r="A21" s="75" t="s">
        <v>16</v>
      </c>
      <c r="B21" s="80">
        <v>5.51</v>
      </c>
      <c r="C21" s="81">
        <v>6.165</v>
      </c>
      <c r="D21" s="81">
        <v>5.9870000000000001</v>
      </c>
      <c r="E21" s="81">
        <v>7.9489999999999998</v>
      </c>
      <c r="F21" s="81">
        <v>5</v>
      </c>
      <c r="G21" s="81">
        <v>7.2010000000000005</v>
      </c>
      <c r="H21" s="81">
        <v>26.124999999999996</v>
      </c>
      <c r="I21" s="81">
        <v>22.295000000000002</v>
      </c>
      <c r="J21" s="81">
        <v>34.777999999999999</v>
      </c>
      <c r="K21" s="81">
        <v>11</v>
      </c>
      <c r="L21" s="81">
        <v>5</v>
      </c>
      <c r="M21" s="81">
        <v>5</v>
      </c>
      <c r="N21" s="81">
        <v>10.705</v>
      </c>
      <c r="O21" s="81">
        <v>10.504</v>
      </c>
      <c r="P21" s="81">
        <v>48.905000000000001</v>
      </c>
      <c r="Q21" s="81">
        <v>20.315000000000001</v>
      </c>
      <c r="R21" s="81">
        <v>31.96</v>
      </c>
      <c r="S21" s="81">
        <v>5.7709999999999999</v>
      </c>
      <c r="T21" s="81">
        <v>50.353999999999992</v>
      </c>
      <c r="U21" s="81">
        <v>44.173000000000002</v>
      </c>
      <c r="V21" s="81">
        <v>39.832000000000001</v>
      </c>
      <c r="W21" s="81">
        <v>44.293999999999997</v>
      </c>
      <c r="X21" s="81">
        <v>46.180999999999997</v>
      </c>
      <c r="Y21" s="81">
        <v>14.277000000000001</v>
      </c>
      <c r="Z21" s="78"/>
      <c r="AA21" s="79">
        <f t="shared" si="2"/>
        <v>509.28099999999995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10.51</v>
      </c>
      <c r="C25" s="88">
        <f t="shared" si="3"/>
        <v>11.164999999999999</v>
      </c>
      <c r="D25" s="88">
        <f t="shared" si="3"/>
        <v>10.987</v>
      </c>
      <c r="E25" s="88">
        <f t="shared" si="3"/>
        <v>12.949</v>
      </c>
      <c r="F25" s="88">
        <f t="shared" si="3"/>
        <v>10</v>
      </c>
      <c r="G25" s="88">
        <f t="shared" si="3"/>
        <v>15.233000000000001</v>
      </c>
      <c r="H25" s="88">
        <f t="shared" si="3"/>
        <v>35.541999999999994</v>
      </c>
      <c r="I25" s="88">
        <f t="shared" si="3"/>
        <v>33.528000000000006</v>
      </c>
      <c r="J25" s="88">
        <f t="shared" si="3"/>
        <v>46.340999999999994</v>
      </c>
      <c r="K25" s="88">
        <f t="shared" si="3"/>
        <v>16</v>
      </c>
      <c r="L25" s="88">
        <f t="shared" si="3"/>
        <v>10</v>
      </c>
      <c r="M25" s="88">
        <f t="shared" si="3"/>
        <v>10</v>
      </c>
      <c r="N25" s="88">
        <f t="shared" si="3"/>
        <v>24.625999999999998</v>
      </c>
      <c r="O25" s="88">
        <f t="shared" si="3"/>
        <v>28.184999999999995</v>
      </c>
      <c r="P25" s="88">
        <f t="shared" si="3"/>
        <v>69.02600000000001</v>
      </c>
      <c r="Q25" s="88">
        <f t="shared" si="3"/>
        <v>30.932000000000002</v>
      </c>
      <c r="R25" s="88">
        <f t="shared" si="3"/>
        <v>41.51</v>
      </c>
      <c r="S25" s="88">
        <f t="shared" si="3"/>
        <v>11.216999999999999</v>
      </c>
      <c r="T25" s="88">
        <f t="shared" si="3"/>
        <v>66.750999999999991</v>
      </c>
      <c r="U25" s="88">
        <f t="shared" si="3"/>
        <v>55.884</v>
      </c>
      <c r="V25" s="88">
        <f t="shared" si="3"/>
        <v>92.566000000000003</v>
      </c>
      <c r="W25" s="88">
        <f t="shared" si="3"/>
        <v>92.062999999999988</v>
      </c>
      <c r="X25" s="88">
        <f t="shared" si="3"/>
        <v>99.75</v>
      </c>
      <c r="Y25" s="88">
        <f t="shared" si="3"/>
        <v>20.337</v>
      </c>
      <c r="Z25" s="89">
        <f t="shared" si="3"/>
        <v>0</v>
      </c>
      <c r="AA25" s="90">
        <f t="shared" si="3"/>
        <v>855.10199999999998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18.542000000000002</v>
      </c>
      <c r="C29" s="77">
        <v>20.472000000000001</v>
      </c>
      <c r="D29" s="77">
        <v>13.664999999999999</v>
      </c>
      <c r="E29" s="77">
        <v>12.949</v>
      </c>
      <c r="F29" s="77">
        <v>15.265000000000001</v>
      </c>
      <c r="G29" s="77">
        <v>31.404</v>
      </c>
      <c r="H29" s="77">
        <v>35.542000000000002</v>
      </c>
      <c r="I29" s="77">
        <v>37.459000000000003</v>
      </c>
      <c r="J29" s="77">
        <v>132.536</v>
      </c>
      <c r="K29" s="77">
        <v>150.40199999999999</v>
      </c>
      <c r="L29" s="77">
        <v>98.164000000000001</v>
      </c>
      <c r="M29" s="77">
        <v>59.746000000000002</v>
      </c>
      <c r="N29" s="77">
        <v>40.435000000000002</v>
      </c>
      <c r="O29" s="77">
        <v>45.277999999999999</v>
      </c>
      <c r="P29" s="77">
        <v>75.745000000000005</v>
      </c>
      <c r="Q29" s="77">
        <v>82.477999999999994</v>
      </c>
      <c r="R29" s="77">
        <v>285.51</v>
      </c>
      <c r="S29" s="77">
        <v>195.84299999999999</v>
      </c>
      <c r="T29" s="77">
        <v>139.55699999999999</v>
      </c>
      <c r="U29" s="77">
        <v>434.88400000000001</v>
      </c>
      <c r="V29" s="77">
        <v>262.91899999999998</v>
      </c>
      <c r="W29" s="77">
        <v>188.672</v>
      </c>
      <c r="X29" s="77">
        <v>99.75</v>
      </c>
      <c r="Y29" s="77">
        <v>20.337</v>
      </c>
      <c r="Z29" s="78"/>
      <c r="AA29" s="79">
        <f>SUM(B29:Z29)</f>
        <v>2497.5540000000001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18.542000000000002</v>
      </c>
      <c r="C31" s="62">
        <f t="shared" si="4"/>
        <v>20.472000000000001</v>
      </c>
      <c r="D31" s="62">
        <f t="shared" si="4"/>
        <v>13.664999999999999</v>
      </c>
      <c r="E31" s="62">
        <f t="shared" si="4"/>
        <v>12.949</v>
      </c>
      <c r="F31" s="62">
        <f t="shared" si="4"/>
        <v>15.265000000000001</v>
      </c>
      <c r="G31" s="62">
        <f t="shared" si="4"/>
        <v>31.404</v>
      </c>
      <c r="H31" s="62">
        <f t="shared" si="4"/>
        <v>35.542000000000002</v>
      </c>
      <c r="I31" s="62">
        <f t="shared" si="4"/>
        <v>37.459000000000003</v>
      </c>
      <c r="J31" s="62">
        <f t="shared" si="4"/>
        <v>132.536</v>
      </c>
      <c r="K31" s="62">
        <f t="shared" si="4"/>
        <v>150.40199999999999</v>
      </c>
      <c r="L31" s="62">
        <f t="shared" si="4"/>
        <v>98.164000000000001</v>
      </c>
      <c r="M31" s="62">
        <f t="shared" si="4"/>
        <v>59.746000000000002</v>
      </c>
      <c r="N31" s="62">
        <f t="shared" si="4"/>
        <v>40.435000000000002</v>
      </c>
      <c r="O31" s="62">
        <f t="shared" si="4"/>
        <v>45.277999999999999</v>
      </c>
      <c r="P31" s="62">
        <f t="shared" si="4"/>
        <v>75.745000000000005</v>
      </c>
      <c r="Q31" s="62">
        <f t="shared" si="4"/>
        <v>82.477999999999994</v>
      </c>
      <c r="R31" s="62">
        <f t="shared" si="4"/>
        <v>285.51</v>
      </c>
      <c r="S31" s="62">
        <f t="shared" si="4"/>
        <v>195.84299999999999</v>
      </c>
      <c r="T31" s="62">
        <f t="shared" si="4"/>
        <v>139.55699999999999</v>
      </c>
      <c r="U31" s="62">
        <f t="shared" si="4"/>
        <v>434.88400000000001</v>
      </c>
      <c r="V31" s="62">
        <f t="shared" si="4"/>
        <v>262.91899999999998</v>
      </c>
      <c r="W31" s="62">
        <f t="shared" si="4"/>
        <v>188.672</v>
      </c>
      <c r="X31" s="62">
        <f t="shared" si="4"/>
        <v>99.75</v>
      </c>
      <c r="Y31" s="62">
        <f t="shared" si="4"/>
        <v>20.337</v>
      </c>
      <c r="Z31" s="63">
        <f t="shared" si="4"/>
        <v>0</v>
      </c>
      <c r="AA31" s="64">
        <f t="shared" si="4"/>
        <v>2497.5540000000001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26.8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26.8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26.8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26.8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18.542000000000002</v>
      </c>
      <c r="C51" s="88">
        <f t="shared" si="10"/>
        <v>20.471999999999998</v>
      </c>
      <c r="D51" s="88">
        <f t="shared" si="10"/>
        <v>13.664999999999999</v>
      </c>
      <c r="E51" s="88">
        <f t="shared" si="10"/>
        <v>12.949</v>
      </c>
      <c r="F51" s="88">
        <f t="shared" si="10"/>
        <v>15.265000000000001</v>
      </c>
      <c r="G51" s="88">
        <f t="shared" si="10"/>
        <v>31.404</v>
      </c>
      <c r="H51" s="88">
        <f t="shared" si="10"/>
        <v>35.541999999999994</v>
      </c>
      <c r="I51" s="88">
        <f t="shared" si="10"/>
        <v>37.459000000000003</v>
      </c>
      <c r="J51" s="88">
        <f t="shared" si="10"/>
        <v>132.536</v>
      </c>
      <c r="K51" s="88">
        <f t="shared" si="10"/>
        <v>150.40200000000002</v>
      </c>
      <c r="L51" s="88">
        <f t="shared" si="10"/>
        <v>98.164000000000001</v>
      </c>
      <c r="M51" s="88">
        <f t="shared" si="10"/>
        <v>59.745999999999995</v>
      </c>
      <c r="N51" s="88">
        <f t="shared" si="10"/>
        <v>40.434999999999995</v>
      </c>
      <c r="O51" s="88">
        <f t="shared" si="10"/>
        <v>45.277999999999992</v>
      </c>
      <c r="P51" s="88">
        <f t="shared" si="10"/>
        <v>75.745000000000005</v>
      </c>
      <c r="Q51" s="88">
        <f t="shared" si="10"/>
        <v>109.27800000000001</v>
      </c>
      <c r="R51" s="88">
        <f t="shared" si="10"/>
        <v>285.51</v>
      </c>
      <c r="S51" s="88">
        <f t="shared" si="10"/>
        <v>195.84300000000002</v>
      </c>
      <c r="T51" s="88">
        <f t="shared" si="10"/>
        <v>139.55699999999999</v>
      </c>
      <c r="U51" s="88">
        <f t="shared" si="10"/>
        <v>434.88400000000001</v>
      </c>
      <c r="V51" s="88">
        <f t="shared" si="10"/>
        <v>262.91899999999998</v>
      </c>
      <c r="W51" s="88">
        <f t="shared" si="10"/>
        <v>188.672</v>
      </c>
      <c r="X51" s="88">
        <f t="shared" si="10"/>
        <v>99.75</v>
      </c>
      <c r="Y51" s="88">
        <f t="shared" si="10"/>
        <v>20.337</v>
      </c>
      <c r="Z51" s="89">
        <f t="shared" si="10"/>
        <v>0</v>
      </c>
      <c r="AA51" s="105">
        <f>SUM(B51:Z51)</f>
        <v>2524.3539999999998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-24.8</v>
      </c>
      <c r="K4" s="18">
        <v>-117.7</v>
      </c>
      <c r="L4" s="18"/>
      <c r="M4" s="18"/>
      <c r="N4" s="18"/>
      <c r="O4" s="18">
        <v>-5</v>
      </c>
      <c r="P4" s="18">
        <v>-16.8</v>
      </c>
      <c r="Q4" s="18">
        <v>26.8</v>
      </c>
      <c r="R4" s="18">
        <v>-160.30000000000001</v>
      </c>
      <c r="S4" s="18"/>
      <c r="T4" s="18"/>
      <c r="U4" s="18">
        <v>-247</v>
      </c>
      <c r="V4" s="18">
        <v>-73.5</v>
      </c>
      <c r="W4" s="18"/>
      <c r="X4" s="18">
        <v>-78.2</v>
      </c>
      <c r="Y4" s="18"/>
      <c r="Z4" s="19"/>
      <c r="AA4" s="112">
        <f>SUM(B4:Z4)</f>
        <v>-696.5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202.88</v>
      </c>
      <c r="C7" s="118">
        <v>199.89</v>
      </c>
      <c r="D7" s="118">
        <v>197.43</v>
      </c>
      <c r="E7" s="118">
        <v>196.69</v>
      </c>
      <c r="F7" s="118">
        <v>199.87</v>
      </c>
      <c r="G7" s="118">
        <v>223.87</v>
      </c>
      <c r="H7" s="118">
        <v>370.59</v>
      </c>
      <c r="I7" s="118">
        <v>412.09</v>
      </c>
      <c r="J7" s="118">
        <v>394</v>
      </c>
      <c r="K7" s="118">
        <v>310.04000000000002</v>
      </c>
      <c r="L7" s="118">
        <v>263</v>
      </c>
      <c r="M7" s="118">
        <v>256</v>
      </c>
      <c r="N7" s="118">
        <v>271.20999999999998</v>
      </c>
      <c r="O7" s="118">
        <v>299.3</v>
      </c>
      <c r="P7" s="118">
        <v>389.01</v>
      </c>
      <c r="Q7" s="118">
        <v>474.44</v>
      </c>
      <c r="R7" s="118">
        <v>485</v>
      </c>
      <c r="S7" s="118">
        <v>522</v>
      </c>
      <c r="T7" s="118">
        <v>513</v>
      </c>
      <c r="U7" s="118">
        <v>507.85</v>
      </c>
      <c r="V7" s="118">
        <v>471.59</v>
      </c>
      <c r="W7" s="118">
        <v>413.53</v>
      </c>
      <c r="X7" s="118">
        <v>361.79</v>
      </c>
      <c r="Y7" s="118">
        <v>320</v>
      </c>
      <c r="Z7" s="119"/>
      <c r="AA7" s="120">
        <f>IF(SUM(B7:Z7)&lt;&gt;0,AVERAGEIF(B7:Z7,"&lt;&gt;"""),"")</f>
        <v>343.96125000000001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24.8</v>
      </c>
      <c r="K15" s="134">
        <v>117.7</v>
      </c>
      <c r="L15" s="134"/>
      <c r="M15" s="134"/>
      <c r="N15" s="134"/>
      <c r="O15" s="134">
        <v>5</v>
      </c>
      <c r="P15" s="134">
        <v>16.8</v>
      </c>
      <c r="Q15" s="134"/>
      <c r="R15" s="134">
        <v>160.30000000000001</v>
      </c>
      <c r="S15" s="134"/>
      <c r="T15" s="134"/>
      <c r="U15" s="134">
        <v>247</v>
      </c>
      <c r="V15" s="134">
        <v>73.5</v>
      </c>
      <c r="W15" s="134"/>
      <c r="X15" s="134">
        <v>78.2</v>
      </c>
      <c r="Y15" s="134"/>
      <c r="Z15" s="132"/>
      <c r="AA15" s="133">
        <f t="shared" si="0"/>
        <v>723.30000000000007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24.8</v>
      </c>
      <c r="K16" s="136">
        <f t="shared" si="1"/>
        <v>117.7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5</v>
      </c>
      <c r="P16" s="136">
        <f t="shared" si="1"/>
        <v>16.8</v>
      </c>
      <c r="Q16" s="136">
        <f t="shared" si="1"/>
        <v>0</v>
      </c>
      <c r="R16" s="136">
        <f t="shared" si="1"/>
        <v>160.30000000000001</v>
      </c>
      <c r="S16" s="136">
        <f t="shared" si="1"/>
        <v>0</v>
      </c>
      <c r="T16" s="136">
        <f t="shared" si="1"/>
        <v>0</v>
      </c>
      <c r="U16" s="136">
        <f t="shared" si="1"/>
        <v>247</v>
      </c>
      <c r="V16" s="136">
        <f t="shared" si="1"/>
        <v>73.5</v>
      </c>
      <c r="W16" s="136">
        <f t="shared" si="1"/>
        <v>0</v>
      </c>
      <c r="X16" s="136">
        <f t="shared" si="1"/>
        <v>78.2</v>
      </c>
      <c r="Y16" s="136">
        <f t="shared" si="1"/>
        <v>0</v>
      </c>
      <c r="Z16" s="137" t="str">
        <f t="shared" si="1"/>
        <v/>
      </c>
      <c r="AA16" s="90">
        <f t="shared" si="0"/>
        <v>723.30000000000007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26.8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26.8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26.8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2021-12-20T14:20:06Z</dcterms:created>
  <dcterms:modified xsi:type="dcterms:W3CDTF">2021-12-20T14:20:06Z</dcterms:modified>
</cp:coreProperties>
</file>