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<sst xmlns="http://schemas.openxmlformats.org/spreadsheetml/2006/main" count="117" uniqueCount="53">
  <si>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19/12/2021 16:25:48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</si>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</sst>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9.5139999999999993</c:v>
                </c:pt>
                <c:pt idx="15">
                  <c:v>12</c:v>
                </c:pt>
                <c:pt idx="16">
                  <c:v>12</c:v>
                </c:pt>
                <c:pt idx="17">
                  <c:v>24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41.21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2.0350000000000001</c:v>
                </c:pt>
                <c:pt idx="7">
                  <c:v>102</c:v>
                </c:pt>
                <c:pt idx="8">
                  <c:v>73.122</c:v>
                </c:pt>
                <c:pt idx="9">
                  <c:v>87.662000000000006</c:v>
                </c:pt>
                <c:pt idx="10">
                  <c:v>22.626000000000001</c:v>
                </c:pt>
                <c:pt idx="11">
                  <c:v>12.129999999999999</c:v>
                </c:pt>
                <c:pt idx="12">
                  <c:v>8.129999999999999</c:v>
                </c:pt>
                <c:pt idx="13">
                  <c:v>12.082999999999998</c:v>
                </c:pt>
                <c:pt idx="14">
                  <c:v>100.48899999999999</c:v>
                </c:pt>
                <c:pt idx="15">
                  <c:v>218.2</c:v>
                </c:pt>
                <c:pt idx="16">
                  <c:v>232</c:v>
                </c:pt>
                <c:pt idx="17">
                  <c:v>218</c:v>
                </c:pt>
                <c:pt idx="18">
                  <c:v>204</c:v>
                </c:pt>
                <c:pt idx="19">
                  <c:v>213</c:v>
                </c:pt>
                <c:pt idx="20">
                  <c:v>219</c:v>
                </c:pt>
                <c:pt idx="21">
                  <c:v>248.304</c:v>
                </c:pt>
                <c:pt idx="22">
                  <c:v>51.430999999999997</c:v>
                </c:pt>
                <c:pt idx="23">
                  <c:v>9.89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164.2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89.3</c:v>
                </c:pt>
                <c:pt idx="18">
                  <c:v>302.2</c:v>
                </c:pt>
                <c:pt idx="19">
                  <c:v>158.6</c:v>
                </c:pt>
                <c:pt idx="20">
                  <c:v>513.20000000000005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4.5999999999999999E-2</c:v>
                </c:pt>
                <c:pt idx="1">
                  <c:v>10</c:v>
                </c:pt>
                <c:pt idx="4">
                  <c:v>0.94300000000000006</c:v>
                </c:pt>
                <c:pt idx="5">
                  <c:v>7.1999999999999995E-2</c:v>
                </c:pt>
                <c:pt idx="7">
                  <c:v>10.141999999999999</c:v>
                </c:pt>
                <c:pt idx="8">
                  <c:v>15.568</c:v>
                </c:pt>
                <c:pt idx="9">
                  <c:v>31.879000000000001</c:v>
                </c:pt>
                <c:pt idx="10">
                  <c:v>3.33</c:v>
                </c:pt>
                <c:pt idx="11">
                  <c:v>1.964</c:v>
                </c:pt>
                <c:pt idx="12">
                  <c:v>9.4E-2</c:v>
                </c:pt>
                <c:pt idx="13">
                  <c:v>1.0270000000000001</c:v>
                </c:pt>
                <c:pt idx="14">
                  <c:v>22.625000000000004</c:v>
                </c:pt>
                <c:pt idx="15">
                  <c:v>1.919</c:v>
                </c:pt>
                <c:pt idx="16">
                  <c:v>16.468999999999998</c:v>
                </c:pt>
                <c:pt idx="17">
                  <c:v>20.081</c:v>
                </c:pt>
                <c:pt idx="18">
                  <c:v>19.252000000000002</c:v>
                </c:pt>
                <c:pt idx="19">
                  <c:v>19.260999999999999</c:v>
                </c:pt>
                <c:pt idx="20">
                  <c:v>39.805999999999997</c:v>
                </c:pt>
                <c:pt idx="21">
                  <c:v>40.345999999999997</c:v>
                </c:pt>
                <c:pt idx="23">
                  <c:v>0.38700000000000001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154288"/>
        <c:axId val="211154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9.1669999999999998</c:v>
                </c:pt>
                <c:pt idx="1">
                  <c:v>15.362</c:v>
                </c:pt>
                <c:pt idx="2">
                  <c:v>10.495000000000001</c:v>
                </c:pt>
                <c:pt idx="3">
                  <c:v>9.83</c:v>
                </c:pt>
                <c:pt idx="4">
                  <c:v>8.7080000000000002</c:v>
                </c:pt>
                <c:pt idx="5">
                  <c:v>9.0380000000000003</c:v>
                </c:pt>
                <c:pt idx="6">
                  <c:v>164.279</c:v>
                </c:pt>
                <c:pt idx="7">
                  <c:v>132.714</c:v>
                </c:pt>
                <c:pt idx="8">
                  <c:v>102.6</c:v>
                </c:pt>
                <c:pt idx="9">
                  <c:v>132.4</c:v>
                </c:pt>
                <c:pt idx="10">
                  <c:v>39.271999999999998</c:v>
                </c:pt>
                <c:pt idx="11">
                  <c:v>29.093</c:v>
                </c:pt>
                <c:pt idx="12">
                  <c:v>27.78</c:v>
                </c:pt>
                <c:pt idx="13">
                  <c:v>34.9</c:v>
                </c:pt>
                <c:pt idx="14">
                  <c:v>145.6</c:v>
                </c:pt>
                <c:pt idx="15">
                  <c:v>250.161</c:v>
                </c:pt>
                <c:pt idx="16">
                  <c:v>276.49400000000003</c:v>
                </c:pt>
                <c:pt idx="17">
                  <c:v>369.41500000000002</c:v>
                </c:pt>
                <c:pt idx="18">
                  <c:v>579.96399999999994</c:v>
                </c:pt>
                <c:pt idx="19">
                  <c:v>443.60200000000003</c:v>
                </c:pt>
                <c:pt idx="20">
                  <c:v>823.06</c:v>
                </c:pt>
                <c:pt idx="21">
                  <c:v>337.93299999999999</c:v>
                </c:pt>
                <c:pt idx="22">
                  <c:v>95.400999999999982</c:v>
                </c:pt>
                <c:pt idx="23">
                  <c:v>59.26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154288"/>
        <c:axId val="211154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228.19</c:v>
                </c:pt>
                <c:pt idx="1">
                  <c:v>213.02</c:v>
                </c:pt>
                <c:pt idx="2">
                  <c:v>191.89</c:v>
                </c:pt>
                <c:pt idx="3">
                  <c:v>189.34</c:v>
                </c:pt>
                <c:pt idx="4">
                  <c:v>196.96</c:v>
                </c:pt>
                <c:pt idx="5">
                  <c:v>216.87</c:v>
                </c:pt>
                <c:pt idx="6">
                  <c:v>278.95999999999998</c:v>
                </c:pt>
                <c:pt idx="7">
                  <c:v>396.52</c:v>
                </c:pt>
                <c:pt idx="8">
                  <c:v>359.6</c:v>
                </c:pt>
                <c:pt idx="9">
                  <c:v>357.08</c:v>
                </c:pt>
                <c:pt idx="10">
                  <c:v>308.5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346.66</c:v>
                </c:pt>
                <c:pt idx="15">
                  <c:v>412.54</c:v>
                </c:pt>
                <c:pt idx="16">
                  <c:v>443</c:v>
                </c:pt>
                <c:pt idx="17">
                  <c:v>468</c:v>
                </c:pt>
                <c:pt idx="18">
                  <c:v>468</c:v>
                </c:pt>
                <c:pt idx="19">
                  <c:v>450</c:v>
                </c:pt>
                <c:pt idx="20">
                  <c:v>429</c:v>
                </c:pt>
                <c:pt idx="21">
                  <c:v>379</c:v>
                </c:pt>
                <c:pt idx="22">
                  <c:v>290</c:v>
                </c:pt>
                <c:pt idx="23">
                  <c:v>215.21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155464"/>
        <c:axId val="211155072"/>
      </c:lineChart>
      <c:catAx>
        <c:axId val="21115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1154680"/>
        <c:crosses val="autoZero"/>
        <c:auto val="1"/>
        <c:lblAlgn val="ctr"/>
        <c:lblOffset val="100"/>
        <c:noMultiLvlLbl val="0"/>
      </c:catAx>
      <c:valAx>
        <c:axId val="21115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1154288"/>
        <c:crosses val="autoZero"/>
        <c:crossBetween val="between"/>
      </c:valAx>
      <c:valAx>
        <c:axId val="211155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1155464"/>
        <c:crosses val="max"/>
        <c:crossBetween val="between"/>
      </c:valAx>
      <c:catAx>
        <c:axId val="211155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1155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9.1669999999999998</v>
      </c>
      <c r="C4" s="18">
        <v>15.361999999999998</v>
      </c>
      <c r="D4" s="18">
        <v>10.494999999999999</v>
      </c>
      <c r="E4" s="18">
        <v>9.8300000000000018</v>
      </c>
      <c r="F4" s="18">
        <v>8.7080000000000002</v>
      </c>
      <c r="G4" s="18">
        <v>9.0380000000000003</v>
      </c>
      <c r="H4" s="18">
        <v>164.24299999999999</v>
      </c>
      <c r="I4" s="18">
        <v>132.67500000000001</v>
      </c>
      <c r="J4" s="18">
        <v>102.59199999999998</v>
      </c>
      <c r="K4" s="18">
        <v>132.422</v>
      </c>
      <c r="L4" s="18">
        <v>39.284999999999997</v>
      </c>
      <c r="M4" s="18">
        <v>29.104000000000003</v>
      </c>
      <c r="N4" s="18">
        <v>27.770000000000003</v>
      </c>
      <c r="O4" s="18">
        <v>34.948999999999998</v>
      </c>
      <c r="P4" s="18">
        <v>145.571</v>
      </c>
      <c r="Q4" s="18">
        <v>250.161</v>
      </c>
      <c r="R4" s="18">
        <v>276.46199999999999</v>
      </c>
      <c r="S4" s="18">
        <v>369.43800000000005</v>
      </c>
      <c r="T4" s="18">
        <v>579.92900000000009</v>
      </c>
      <c r="U4" s="18">
        <v>443.565</v>
      </c>
      <c r="V4" s="18">
        <v>823.02400000000011</v>
      </c>
      <c r="W4" s="18">
        <v>337.93299999999999</v>
      </c>
      <c r="X4" s="18">
        <v>95.400999999999996</v>
      </c>
      <c r="Y4" s="18">
        <v>59.260000000000005</v>
      </c>
      <c r="Z4" s="19"/>
      <c r="AA4" s="20">
        <f>SUM(B4:Z4)</f>
        <v>4106.384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228.19</v>
      </c>
      <c r="C7" s="28">
        <v>213.02</v>
      </c>
      <c r="D7" s="28">
        <v>191.89</v>
      </c>
      <c r="E7" s="28">
        <v>189.34</v>
      </c>
      <c r="F7" s="28">
        <v>196.96</v>
      </c>
      <c r="G7" s="28">
        <v>216.87</v>
      </c>
      <c r="H7" s="28">
        <v>278.95999999999998</v>
      </c>
      <c r="I7" s="28">
        <v>396.52</v>
      </c>
      <c r="J7" s="28">
        <v>359.6</v>
      </c>
      <c r="K7" s="28">
        <v>357.08</v>
      </c>
      <c r="L7" s="28">
        <v>308.5</v>
      </c>
      <c r="M7" s="28">
        <v>309</v>
      </c>
      <c r="N7" s="28">
        <v>309</v>
      </c>
      <c r="O7" s="28">
        <v>309</v>
      </c>
      <c r="P7" s="28">
        <v>346.66</v>
      </c>
      <c r="Q7" s="28">
        <v>412.54</v>
      </c>
      <c r="R7" s="28">
        <v>443</v>
      </c>
      <c r="S7" s="28">
        <v>468</v>
      </c>
      <c r="T7" s="28">
        <v>468</v>
      </c>
      <c r="U7" s="28">
        <v>450</v>
      </c>
      <c r="V7" s="28">
        <v>429</v>
      </c>
      <c r="W7" s="28">
        <v>379</v>
      </c>
      <c r="X7" s="28">
        <v>290</v>
      </c>
      <c r="Y7" s="28">
        <v>215.21</v>
      </c>
      <c r="Z7" s="29"/>
      <c r="AA7" s="30">
        <f>IF(SUM(B7:Z7)&lt;&gt;0,AVERAGEIF(B7:Z7,"&lt;&gt;"""),"")</f>
        <v>323.55583333333334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9.5139999999999993</v>
      </c>
      <c r="J10" s="42"/>
      <c r="K10" s="42"/>
      <c r="L10" s="42"/>
      <c r="M10" s="42"/>
      <c r="N10" s="42"/>
      <c r="O10" s="42"/>
      <c r="P10" s="42"/>
      <c r="Q10" s="42">
        <v>12</v>
      </c>
      <c r="R10" s="42">
        <v>12</v>
      </c>
      <c r="S10" s="42">
        <v>24</v>
      </c>
      <c r="T10" s="42">
        <v>38</v>
      </c>
      <c r="U10" s="42">
        <v>38</v>
      </c>
      <c r="V10" s="42">
        <v>38</v>
      </c>
      <c r="W10" s="42">
        <v>38</v>
      </c>
      <c r="X10" s="42">
        <v>38</v>
      </c>
      <c r="Y10" s="42">
        <v>41.21</v>
      </c>
      <c r="Z10" s="43"/>
      <c r="AA10" s="44">
        <f t="shared" ref="AA10:AA15" si="0">SUM(B10:Z10)</f>
        <v>288.72399999999999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2.0350000000000001</v>
      </c>
      <c r="H12" s="52"/>
      <c r="I12" s="52">
        <v>102</v>
      </c>
      <c r="J12" s="52">
        <v>73.122</v>
      </c>
      <c r="K12" s="52">
        <v>87.662000000000006</v>
      </c>
      <c r="L12" s="52">
        <v>22.626000000000001</v>
      </c>
      <c r="M12" s="52">
        <v>12.129999999999999</v>
      </c>
      <c r="N12" s="52">
        <v>8.129999999999999</v>
      </c>
      <c r="O12" s="52">
        <v>12.082999999999998</v>
      </c>
      <c r="P12" s="52">
        <v>100.48899999999999</v>
      </c>
      <c r="Q12" s="52">
        <v>218.2</v>
      </c>
      <c r="R12" s="52">
        <v>232</v>
      </c>
      <c r="S12" s="52">
        <v>218</v>
      </c>
      <c r="T12" s="52">
        <v>204</v>
      </c>
      <c r="U12" s="52">
        <v>213</v>
      </c>
      <c r="V12" s="52">
        <v>219</v>
      </c>
      <c r="W12" s="52">
        <v>248.304</v>
      </c>
      <c r="X12" s="52">
        <v>51.430999999999997</v>
      </c>
      <c r="Y12" s="52">
        <v>9.89</v>
      </c>
      <c r="Z12" s="53"/>
      <c r="AA12" s="54">
        <f t="shared" si="0"/>
        <v>2034.1020000000001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4.5999999999999999E-2</v>
      </c>
      <c r="C14" s="57">
        <v>10</v>
      </c>
      <c r="D14" s="57"/>
      <c r="E14" s="57"/>
      <c r="F14" s="57">
        <v>0.94300000000000006</v>
      </c>
      <c r="G14" s="57">
        <v>7.1999999999999995E-2</v>
      </c>
      <c r="H14" s="57"/>
      <c r="I14" s="57">
        <v>10.141999999999999</v>
      </c>
      <c r="J14" s="57">
        <v>15.568</v>
      </c>
      <c r="K14" s="57">
        <v>31.879000000000001</v>
      </c>
      <c r="L14" s="57">
        <v>3.33</v>
      </c>
      <c r="M14" s="57">
        <v>1.964</v>
      </c>
      <c r="N14" s="57">
        <v>9.4E-2</v>
      </c>
      <c r="O14" s="57">
        <v>1.0270000000000001</v>
      </c>
      <c r="P14" s="57">
        <v>22.625000000000004</v>
      </c>
      <c r="Q14" s="57">
        <v>1.919</v>
      </c>
      <c r="R14" s="57">
        <v>16.468999999999998</v>
      </c>
      <c r="S14" s="57">
        <v>20.081</v>
      </c>
      <c r="T14" s="57">
        <v>19.252000000000002</v>
      </c>
      <c r="U14" s="57">
        <v>19.260999999999999</v>
      </c>
      <c r="V14" s="57">
        <v>39.805999999999997</v>
      </c>
      <c r="W14" s="57">
        <v>40.345999999999997</v>
      </c>
      <c r="X14" s="57"/>
      <c r="Y14" s="57">
        <v>0.38700000000000001</v>
      </c>
      <c r="Z14" s="58"/>
      <c r="AA14" s="59">
        <f t="shared" si="0"/>
        <v>255.21099999999996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4.5999999999999999E-2</v>
      </c>
      <c r="C16" s="62">
        <f t="shared" ref="C16:Z16" si="1">IF(LEN(C$2)&gt;0,SUM(C10:C15),"")</f>
        <v>10</v>
      </c>
      <c r="D16" s="62">
        <f t="shared" si="1"/>
        <v>0</v>
      </c>
      <c r="E16" s="62">
        <f t="shared" si="1"/>
        <v>0</v>
      </c>
      <c r="F16" s="62">
        <f t="shared" si="1"/>
        <v>0.94300000000000006</v>
      </c>
      <c r="G16" s="62">
        <f t="shared" si="1"/>
        <v>2.1070000000000002</v>
      </c>
      <c r="H16" s="62">
        <f t="shared" si="1"/>
        <v>0</v>
      </c>
      <c r="I16" s="62">
        <f t="shared" si="1"/>
        <v>121.65599999999999</v>
      </c>
      <c r="J16" s="62">
        <f t="shared" si="1"/>
        <v>88.69</v>
      </c>
      <c r="K16" s="62">
        <f t="shared" si="1"/>
        <v>119.54100000000001</v>
      </c>
      <c r="L16" s="62">
        <f t="shared" si="1"/>
        <v>25.956000000000003</v>
      </c>
      <c r="M16" s="62">
        <f t="shared" si="1"/>
        <v>14.093999999999999</v>
      </c>
      <c r="N16" s="62">
        <f t="shared" si="1"/>
        <v>8.2239999999999984</v>
      </c>
      <c r="O16" s="62">
        <f t="shared" si="1"/>
        <v>13.11</v>
      </c>
      <c r="P16" s="62">
        <f t="shared" si="1"/>
        <v>123.11399999999999</v>
      </c>
      <c r="Q16" s="62">
        <f t="shared" si="1"/>
        <v>232.119</v>
      </c>
      <c r="R16" s="62">
        <f t="shared" si="1"/>
        <v>260.46899999999999</v>
      </c>
      <c r="S16" s="62">
        <f t="shared" si="1"/>
        <v>262.08100000000002</v>
      </c>
      <c r="T16" s="62">
        <f t="shared" si="1"/>
        <v>261.25200000000001</v>
      </c>
      <c r="U16" s="62">
        <f t="shared" si="1"/>
        <v>270.26100000000002</v>
      </c>
      <c r="V16" s="62">
        <f t="shared" si="1"/>
        <v>296.80599999999998</v>
      </c>
      <c r="W16" s="62">
        <f t="shared" si="1"/>
        <v>326.64999999999998</v>
      </c>
      <c r="X16" s="62">
        <f t="shared" si="1"/>
        <v>89.430999999999997</v>
      </c>
      <c r="Y16" s="62">
        <f t="shared" si="1"/>
        <v>51.487000000000002</v>
      </c>
      <c r="Z16" s="63" t="str">
        <f t="shared" si="1"/>
        <v/>
      </c>
      <c r="AA16" s="64">
        <f>SUM(AA10:AA15)</f>
        <v>2578.0369999999998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9.1210000000000004</v>
      </c>
      <c r="C21" s="81">
        <v>5.3619999999999992</v>
      </c>
      <c r="D21" s="81">
        <v>10.494999999999999</v>
      </c>
      <c r="E21" s="81">
        <v>9.8300000000000018</v>
      </c>
      <c r="F21" s="81">
        <v>7.7649999999999997</v>
      </c>
      <c r="G21" s="81">
        <v>6.931</v>
      </c>
      <c r="H21" s="81">
        <v>4.2999999999999997E-2</v>
      </c>
      <c r="I21" s="81">
        <v>11.019</v>
      </c>
      <c r="J21" s="81">
        <v>13.901999999999999</v>
      </c>
      <c r="K21" s="81">
        <v>12.881</v>
      </c>
      <c r="L21" s="81">
        <v>13.329000000000001</v>
      </c>
      <c r="M21" s="81">
        <v>15.010000000000002</v>
      </c>
      <c r="N21" s="81">
        <v>19.545999999999999</v>
      </c>
      <c r="O21" s="81">
        <v>21.839000000000002</v>
      </c>
      <c r="P21" s="81">
        <v>22.457000000000001</v>
      </c>
      <c r="Q21" s="81">
        <v>18.041999999999998</v>
      </c>
      <c r="R21" s="81">
        <v>15.993</v>
      </c>
      <c r="S21" s="81">
        <v>18.057000000000002</v>
      </c>
      <c r="T21" s="81">
        <v>16.477</v>
      </c>
      <c r="U21" s="81">
        <v>14.704000000000001</v>
      </c>
      <c r="V21" s="81">
        <v>13.017999999999999</v>
      </c>
      <c r="W21" s="81">
        <v>11.283000000000001</v>
      </c>
      <c r="X21" s="81">
        <v>5.9700000000000006</v>
      </c>
      <c r="Y21" s="81">
        <v>7.7730000000000006</v>
      </c>
      <c r="Z21" s="78"/>
      <c r="AA21" s="79">
        <f t="shared" si="2"/>
        <v>300.84700000000004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9.1210000000000004</v>
      </c>
      <c r="C25" s="88">
        <f t="shared" ref="C25:Z25" si="3">IF(LEN(C$2)&gt;0,SUM(C19:C24),"")</f>
        <v>5.3619999999999992</v>
      </c>
      <c r="D25" s="88">
        <f t="shared" si="3"/>
        <v>10.494999999999999</v>
      </c>
      <c r="E25" s="88">
        <f t="shared" si="3"/>
        <v>9.8300000000000018</v>
      </c>
      <c r="F25" s="88">
        <f t="shared" si="3"/>
        <v>7.7649999999999997</v>
      </c>
      <c r="G25" s="88">
        <f t="shared" si="3"/>
        <v>6.931</v>
      </c>
      <c r="H25" s="88">
        <f t="shared" si="3"/>
        <v>4.2999999999999997E-2</v>
      </c>
      <c r="I25" s="88">
        <f t="shared" si="3"/>
        <v>11.019</v>
      </c>
      <c r="J25" s="88">
        <f t="shared" si="3"/>
        <v>13.901999999999999</v>
      </c>
      <c r="K25" s="88">
        <f t="shared" si="3"/>
        <v>12.881</v>
      </c>
      <c r="L25" s="88">
        <f t="shared" si="3"/>
        <v>13.329000000000001</v>
      </c>
      <c r="M25" s="88">
        <f t="shared" si="3"/>
        <v>15.010000000000002</v>
      </c>
      <c r="N25" s="88">
        <f t="shared" si="3"/>
        <v>19.545999999999999</v>
      </c>
      <c r="O25" s="88">
        <f t="shared" si="3"/>
        <v>21.839000000000002</v>
      </c>
      <c r="P25" s="88">
        <f t="shared" si="3"/>
        <v>22.457000000000001</v>
      </c>
      <c r="Q25" s="88">
        <f t="shared" si="3"/>
        <v>18.041999999999998</v>
      </c>
      <c r="R25" s="88">
        <f t="shared" si="3"/>
        <v>15.993</v>
      </c>
      <c r="S25" s="88">
        <f t="shared" si="3"/>
        <v>18.057000000000002</v>
      </c>
      <c r="T25" s="88">
        <f t="shared" si="3"/>
        <v>16.477</v>
      </c>
      <c r="U25" s="88">
        <f t="shared" si="3"/>
        <v>14.704000000000001</v>
      </c>
      <c r="V25" s="88">
        <f t="shared" si="3"/>
        <v>13.017999999999999</v>
      </c>
      <c r="W25" s="88">
        <f t="shared" si="3"/>
        <v>11.283000000000001</v>
      </c>
      <c r="X25" s="88">
        <f t="shared" si="3"/>
        <v>5.9700000000000006</v>
      </c>
      <c r="Y25" s="88">
        <f t="shared" si="3"/>
        <v>7.7730000000000006</v>
      </c>
      <c r="Z25" s="89" t="str">
        <f t="shared" si="3"/>
        <v/>
      </c>
      <c r="AA25" s="90">
        <f>SUM(AA19:AA24)</f>
        <v>300.84700000000004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9.1669999999999998</v>
      </c>
      <c r="C29" s="77">
        <v>15.362</v>
      </c>
      <c r="D29" s="77">
        <v>10.494999999999999</v>
      </c>
      <c r="E29" s="77">
        <v>9.83</v>
      </c>
      <c r="F29" s="77">
        <v>8.7080000000000002</v>
      </c>
      <c r="G29" s="77">
        <v>9.0380000000000003</v>
      </c>
      <c r="H29" s="77">
        <v>4.2999999999999997E-2</v>
      </c>
      <c r="I29" s="77">
        <v>132.67500000000001</v>
      </c>
      <c r="J29" s="77">
        <v>102.592</v>
      </c>
      <c r="K29" s="77">
        <v>132.422</v>
      </c>
      <c r="L29" s="77">
        <v>39.284999999999997</v>
      </c>
      <c r="M29" s="77">
        <v>29.103999999999999</v>
      </c>
      <c r="N29" s="77">
        <v>27.77</v>
      </c>
      <c r="O29" s="77">
        <v>34.948999999999998</v>
      </c>
      <c r="P29" s="77">
        <v>145.571</v>
      </c>
      <c r="Q29" s="77">
        <v>250.161</v>
      </c>
      <c r="R29" s="77">
        <v>276.46199999999999</v>
      </c>
      <c r="S29" s="77">
        <v>280.13799999999998</v>
      </c>
      <c r="T29" s="77">
        <v>277.72899999999998</v>
      </c>
      <c r="U29" s="77">
        <v>284.96499999999997</v>
      </c>
      <c r="V29" s="77">
        <v>309.82400000000001</v>
      </c>
      <c r="W29" s="77">
        <v>337.93299999999999</v>
      </c>
      <c r="X29" s="77">
        <v>95.400999999999996</v>
      </c>
      <c r="Y29" s="77">
        <v>59.26</v>
      </c>
      <c r="Z29" s="78"/>
      <c r="AA29" s="79">
        <f>SUM(B29:Z29)</f>
        <v>2878.884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9.1669999999999998</v>
      </c>
      <c r="C31" s="62">
        <f t="shared" ref="C31:Z31" si="4">IF(LEN(C$2)&gt;0,SUM(C28:C30),"")</f>
        <v>15.362</v>
      </c>
      <c r="D31" s="62">
        <f t="shared" si="4"/>
        <v>10.494999999999999</v>
      </c>
      <c r="E31" s="62">
        <f t="shared" si="4"/>
        <v>9.83</v>
      </c>
      <c r="F31" s="62">
        <f t="shared" si="4"/>
        <v>8.7080000000000002</v>
      </c>
      <c r="G31" s="62">
        <f t="shared" si="4"/>
        <v>9.0380000000000003</v>
      </c>
      <c r="H31" s="62">
        <f t="shared" si="4"/>
        <v>4.2999999999999997E-2</v>
      </c>
      <c r="I31" s="62">
        <f t="shared" si="4"/>
        <v>132.67500000000001</v>
      </c>
      <c r="J31" s="62">
        <f t="shared" si="4"/>
        <v>102.592</v>
      </c>
      <c r="K31" s="62">
        <f t="shared" si="4"/>
        <v>132.422</v>
      </c>
      <c r="L31" s="62">
        <f t="shared" si="4"/>
        <v>39.284999999999997</v>
      </c>
      <c r="M31" s="62">
        <f t="shared" si="4"/>
        <v>29.103999999999999</v>
      </c>
      <c r="N31" s="62">
        <f t="shared" si="4"/>
        <v>27.77</v>
      </c>
      <c r="O31" s="62">
        <f t="shared" si="4"/>
        <v>34.948999999999998</v>
      </c>
      <c r="P31" s="62">
        <f t="shared" si="4"/>
        <v>145.571</v>
      </c>
      <c r="Q31" s="62">
        <f t="shared" si="4"/>
        <v>250.161</v>
      </c>
      <c r="R31" s="62">
        <f t="shared" si="4"/>
        <v>276.46199999999999</v>
      </c>
      <c r="S31" s="62">
        <f t="shared" si="4"/>
        <v>280.13799999999998</v>
      </c>
      <c r="T31" s="62">
        <f t="shared" si="4"/>
        <v>277.72899999999998</v>
      </c>
      <c r="U31" s="62">
        <f t="shared" si="4"/>
        <v>284.96499999999997</v>
      </c>
      <c r="V31" s="62">
        <f t="shared" si="4"/>
        <v>309.82400000000001</v>
      </c>
      <c r="W31" s="62">
        <f t="shared" si="4"/>
        <v>337.93299999999999</v>
      </c>
      <c r="X31" s="62">
        <f t="shared" si="4"/>
        <v>95.400999999999996</v>
      </c>
      <c r="Y31" s="62">
        <f t="shared" si="4"/>
        <v>59.26</v>
      </c>
      <c r="Z31" s="63" t="str">
        <f t="shared" si="4"/>
        <v/>
      </c>
      <c r="AA31" s="64">
        <f>SUM(AA28:AA30)</f>
        <v>2878.884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164.2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89.3</v>
      </c>
      <c r="T38" s="99">
        <v>302.2</v>
      </c>
      <c r="U38" s="99">
        <v>158.6</v>
      </c>
      <c r="V38" s="99">
        <v>513.20000000000005</v>
      </c>
      <c r="W38" s="99"/>
      <c r="X38" s="99"/>
      <c r="Y38" s="99"/>
      <c r="Z38" s="100"/>
      <c r="AA38" s="79">
        <f t="shared" si="5"/>
        <v>1227.5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164.2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89.3</v>
      </c>
      <c r="T39" s="88">
        <f t="shared" si="6"/>
        <v>302.2</v>
      </c>
      <c r="U39" s="88">
        <f t="shared" si="6"/>
        <v>158.6</v>
      </c>
      <c r="V39" s="88">
        <f t="shared" si="6"/>
        <v>513.20000000000005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1227.5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164.2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89.3</v>
      </c>
      <c r="T46" s="99">
        <v>302.2</v>
      </c>
      <c r="U46" s="99">
        <v>158.6</v>
      </c>
      <c r="V46" s="99">
        <v>513.20000000000005</v>
      </c>
      <c r="W46" s="99"/>
      <c r="X46" s="99"/>
      <c r="Y46" s="99"/>
      <c r="Z46" s="100"/>
      <c r="AA46" s="79">
        <f t="shared" si="7"/>
        <v>1227.5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164.2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89.3</v>
      </c>
      <c r="T48" s="88">
        <f t="shared" si="8"/>
        <v>302.2</v>
      </c>
      <c r="U48" s="88">
        <f t="shared" si="8"/>
        <v>158.6</v>
      </c>
      <c r="V48" s="88">
        <f t="shared" si="8"/>
        <v>513.20000000000005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9.1669999999999998</v>
      </c>
      <c r="C51" s="88">
        <f t="shared" si="10"/>
        <v>15.361999999999998</v>
      </c>
      <c r="D51" s="88">
        <f t="shared" si="10"/>
        <v>10.494999999999999</v>
      </c>
      <c r="E51" s="88">
        <f t="shared" si="10"/>
        <v>9.8300000000000018</v>
      </c>
      <c r="F51" s="88">
        <f t="shared" si="10"/>
        <v>8.7080000000000002</v>
      </c>
      <c r="G51" s="88">
        <f t="shared" si="10"/>
        <v>9.0380000000000003</v>
      </c>
      <c r="H51" s="88">
        <f t="shared" si="10"/>
        <v>164.24299999999999</v>
      </c>
      <c r="I51" s="88">
        <f t="shared" si="10"/>
        <v>132.67499999999998</v>
      </c>
      <c r="J51" s="88">
        <f t="shared" si="10"/>
        <v>102.592</v>
      </c>
      <c r="K51" s="88">
        <f t="shared" si="10"/>
        <v>132.42200000000003</v>
      </c>
      <c r="L51" s="88">
        <f t="shared" si="10"/>
        <v>39.285000000000004</v>
      </c>
      <c r="M51" s="88">
        <f t="shared" si="10"/>
        <v>29.103999999999999</v>
      </c>
      <c r="N51" s="88">
        <f t="shared" si="10"/>
        <v>27.769999999999996</v>
      </c>
      <c r="O51" s="88">
        <f t="shared" si="10"/>
        <v>34.948999999999998</v>
      </c>
      <c r="P51" s="88">
        <f t="shared" si="10"/>
        <v>145.571</v>
      </c>
      <c r="Q51" s="88">
        <f t="shared" si="10"/>
        <v>250.161</v>
      </c>
      <c r="R51" s="88">
        <f t="shared" si="10"/>
        <v>276.46199999999999</v>
      </c>
      <c r="S51" s="88">
        <f t="shared" si="10"/>
        <v>369.43800000000005</v>
      </c>
      <c r="T51" s="88">
        <f t="shared" si="10"/>
        <v>579.92899999999997</v>
      </c>
      <c r="U51" s="88">
        <f t="shared" si="10"/>
        <v>443.56500000000005</v>
      </c>
      <c r="V51" s="88">
        <f t="shared" si="10"/>
        <v>823.024</v>
      </c>
      <c r="W51" s="88">
        <f t="shared" si="10"/>
        <v>337.93299999999999</v>
      </c>
      <c r="X51" s="88">
        <f t="shared" si="10"/>
        <v>95.400999999999996</v>
      </c>
      <c r="Y51" s="88">
        <f t="shared" si="10"/>
        <v>59.260000000000005</v>
      </c>
      <c r="Z51" s="89" t="str">
        <f t="shared" si="10"/>
        <v/>
      </c>
      <c r="AA51" s="105">
        <f>SUM(B51:Z51)</f>
        <v>4106.384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9.1669999999999998</v>
      </c>
      <c r="C4" s="18">
        <v>15.362</v>
      </c>
      <c r="D4" s="18">
        <v>10.495000000000001</v>
      </c>
      <c r="E4" s="18">
        <v>9.83</v>
      </c>
      <c r="F4" s="18">
        <v>8.7080000000000002</v>
      </c>
      <c r="G4" s="18">
        <v>9.0380000000000003</v>
      </c>
      <c r="H4" s="18">
        <v>164.279</v>
      </c>
      <c r="I4" s="18">
        <v>132.714</v>
      </c>
      <c r="J4" s="18">
        <v>102.6</v>
      </c>
      <c r="K4" s="18">
        <v>132.4</v>
      </c>
      <c r="L4" s="18">
        <v>39.271999999999998</v>
      </c>
      <c r="M4" s="18">
        <v>29.093</v>
      </c>
      <c r="N4" s="18">
        <v>27.78</v>
      </c>
      <c r="O4" s="18">
        <v>34.9</v>
      </c>
      <c r="P4" s="18">
        <v>145.6</v>
      </c>
      <c r="Q4" s="18">
        <v>250.161</v>
      </c>
      <c r="R4" s="18">
        <v>276.49400000000003</v>
      </c>
      <c r="S4" s="18">
        <v>369.41500000000002</v>
      </c>
      <c r="T4" s="18">
        <v>579.96399999999994</v>
      </c>
      <c r="U4" s="18">
        <v>443.60200000000003</v>
      </c>
      <c r="V4" s="18">
        <v>823.06</v>
      </c>
      <c r="W4" s="18">
        <v>337.93299999999999</v>
      </c>
      <c r="X4" s="18">
        <v>95.400999999999982</v>
      </c>
      <c r="Y4" s="18">
        <v>59.26</v>
      </c>
      <c r="Z4" s="19"/>
      <c r="AA4" s="20">
        <f>SUM(B4:Z4)</f>
        <v>4106.5279999999993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228.19</v>
      </c>
      <c r="C7" s="28">
        <v>213.02</v>
      </c>
      <c r="D7" s="28">
        <v>191.89</v>
      </c>
      <c r="E7" s="28">
        <v>189.34</v>
      </c>
      <c r="F7" s="28">
        <v>196.96</v>
      </c>
      <c r="G7" s="28">
        <v>216.87</v>
      </c>
      <c r="H7" s="28">
        <v>278.95999999999998</v>
      </c>
      <c r="I7" s="28">
        <v>396.52</v>
      </c>
      <c r="J7" s="28">
        <v>359.6</v>
      </c>
      <c r="K7" s="28">
        <v>357.08</v>
      </c>
      <c r="L7" s="28">
        <v>308.5</v>
      </c>
      <c r="M7" s="28">
        <v>309</v>
      </c>
      <c r="N7" s="28">
        <v>309</v>
      </c>
      <c r="O7" s="28">
        <v>309</v>
      </c>
      <c r="P7" s="28">
        <v>346.66</v>
      </c>
      <c r="Q7" s="28">
        <v>412.54</v>
      </c>
      <c r="R7" s="28">
        <v>443</v>
      </c>
      <c r="S7" s="28">
        <v>468</v>
      </c>
      <c r="T7" s="28">
        <v>468</v>
      </c>
      <c r="U7" s="28">
        <v>450</v>
      </c>
      <c r="V7" s="28">
        <v>429</v>
      </c>
      <c r="W7" s="28">
        <v>379</v>
      </c>
      <c r="X7" s="28">
        <v>290</v>
      </c>
      <c r="Y7" s="28">
        <v>215.21</v>
      </c>
      <c r="Z7" s="29"/>
      <c r="AA7" s="30">
        <f>IF(SUM(B7:Z7)&lt;&gt;0,AVERAGEIF(B7:Z7,"&lt;&gt;"""),"")</f>
        <v>323.55583333333334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105</v>
      </c>
      <c r="I13" s="52">
        <v>107.514</v>
      </c>
      <c r="J13" s="52"/>
      <c r="K13" s="52"/>
      <c r="L13" s="52"/>
      <c r="M13" s="52"/>
      <c r="N13" s="52"/>
      <c r="O13" s="52"/>
      <c r="P13" s="52"/>
      <c r="Q13" s="52">
        <v>210</v>
      </c>
      <c r="R13" s="52">
        <v>147.37200000000001</v>
      </c>
      <c r="S13" s="52">
        <v>341.529</v>
      </c>
      <c r="T13" s="52">
        <v>552.16499999999996</v>
      </c>
      <c r="U13" s="52">
        <v>416.14100000000002</v>
      </c>
      <c r="V13" s="52">
        <v>823.06</v>
      </c>
      <c r="W13" s="52">
        <v>337.93299999999999</v>
      </c>
      <c r="X13" s="52"/>
      <c r="Y13" s="52"/>
      <c r="Z13" s="53"/>
      <c r="AA13" s="54">
        <f t="shared" si="0"/>
        <v>3040.7139999999999</v>
      </c>
    </row>
    <row r="14" spans="1:27" ht="24.95" customHeight="1" x14ac:dyDescent="0.2">
      <c r="A14" s="55" t="s">
        <v>10</v>
      </c>
      <c r="B14" s="56">
        <v>2.1669999999999998</v>
      </c>
      <c r="C14" s="57">
        <v>6.7970000000000006</v>
      </c>
      <c r="D14" s="57">
        <v>2.4950000000000001</v>
      </c>
      <c r="E14" s="57">
        <v>2.4299999999999997</v>
      </c>
      <c r="F14" s="57">
        <v>0.22700000000000001</v>
      </c>
      <c r="G14" s="57">
        <v>2.0380000000000003</v>
      </c>
      <c r="H14" s="57">
        <v>35.424999999999997</v>
      </c>
      <c r="I14" s="57"/>
      <c r="J14" s="57"/>
      <c r="K14" s="57"/>
      <c r="L14" s="57">
        <v>0.87200000000000011</v>
      </c>
      <c r="M14" s="57">
        <v>0.69300000000000006</v>
      </c>
      <c r="N14" s="57">
        <v>1.38</v>
      </c>
      <c r="O14" s="57"/>
      <c r="P14" s="57"/>
      <c r="Q14" s="57">
        <v>3.5999999999999997E-2</v>
      </c>
      <c r="R14" s="57"/>
      <c r="S14" s="57"/>
      <c r="T14" s="57"/>
      <c r="U14" s="57"/>
      <c r="V14" s="57"/>
      <c r="W14" s="57"/>
      <c r="X14" s="57">
        <v>15.627000000000001</v>
      </c>
      <c r="Y14" s="57">
        <v>3.05</v>
      </c>
      <c r="Z14" s="58"/>
      <c r="AA14" s="59">
        <f t="shared" si="0"/>
        <v>73.236999999999995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2.1669999999999998</v>
      </c>
      <c r="C16" s="62">
        <f t="shared" ref="C16:Z16" si="1">IF(LEN(C$2)&gt;0,SUM(C10:C15),"")</f>
        <v>6.7970000000000006</v>
      </c>
      <c r="D16" s="62">
        <f t="shared" si="1"/>
        <v>2.4950000000000001</v>
      </c>
      <c r="E16" s="62">
        <f t="shared" si="1"/>
        <v>2.4299999999999997</v>
      </c>
      <c r="F16" s="62">
        <f t="shared" si="1"/>
        <v>0.22700000000000001</v>
      </c>
      <c r="G16" s="62">
        <f t="shared" si="1"/>
        <v>2.0380000000000003</v>
      </c>
      <c r="H16" s="62">
        <f t="shared" si="1"/>
        <v>140.42500000000001</v>
      </c>
      <c r="I16" s="62">
        <f t="shared" si="1"/>
        <v>107.514</v>
      </c>
      <c r="J16" s="62">
        <f t="shared" si="1"/>
        <v>0</v>
      </c>
      <c r="K16" s="62">
        <f t="shared" si="1"/>
        <v>0</v>
      </c>
      <c r="L16" s="62">
        <f t="shared" si="1"/>
        <v>0.87200000000000011</v>
      </c>
      <c r="M16" s="62">
        <f t="shared" si="1"/>
        <v>0.69300000000000006</v>
      </c>
      <c r="N16" s="62">
        <f t="shared" si="1"/>
        <v>1.38</v>
      </c>
      <c r="O16" s="62">
        <f t="shared" si="1"/>
        <v>0</v>
      </c>
      <c r="P16" s="62">
        <f t="shared" si="1"/>
        <v>0</v>
      </c>
      <c r="Q16" s="62">
        <f t="shared" si="1"/>
        <v>210.036</v>
      </c>
      <c r="R16" s="62">
        <f t="shared" si="1"/>
        <v>147.37200000000001</v>
      </c>
      <c r="S16" s="62">
        <f t="shared" si="1"/>
        <v>341.529</v>
      </c>
      <c r="T16" s="62">
        <f t="shared" si="1"/>
        <v>552.16499999999996</v>
      </c>
      <c r="U16" s="62">
        <f t="shared" si="1"/>
        <v>416.14100000000002</v>
      </c>
      <c r="V16" s="62">
        <f t="shared" si="1"/>
        <v>823.06</v>
      </c>
      <c r="W16" s="62">
        <f t="shared" si="1"/>
        <v>337.93299999999999</v>
      </c>
      <c r="X16" s="62">
        <f t="shared" si="1"/>
        <v>15.627000000000001</v>
      </c>
      <c r="Y16" s="62">
        <f t="shared" si="1"/>
        <v>3.05</v>
      </c>
      <c r="Z16" s="63" t="str">
        <f t="shared" si="1"/>
        <v/>
      </c>
      <c r="AA16" s="64">
        <f>SUM(AA10:AA15)</f>
        <v>3113.951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2</v>
      </c>
      <c r="D20" s="77">
        <v>2</v>
      </c>
      <c r="E20" s="77">
        <v>2</v>
      </c>
      <c r="F20" s="77">
        <v>2</v>
      </c>
      <c r="G20" s="77">
        <v>2</v>
      </c>
      <c r="H20" s="77">
        <v>7.5090000000000003</v>
      </c>
      <c r="I20" s="77"/>
      <c r="J20" s="77"/>
      <c r="K20" s="77"/>
      <c r="L20" s="77">
        <v>4</v>
      </c>
      <c r="M20" s="77">
        <v>4</v>
      </c>
      <c r="N20" s="77">
        <v>4</v>
      </c>
      <c r="O20" s="77">
        <v>4</v>
      </c>
      <c r="P20" s="77"/>
      <c r="Q20" s="77">
        <v>20.887</v>
      </c>
      <c r="R20" s="77">
        <v>3.0670000000000002</v>
      </c>
      <c r="S20" s="77">
        <v>9.4659999999999993</v>
      </c>
      <c r="T20" s="77">
        <v>9.1820000000000004</v>
      </c>
      <c r="U20" s="77">
        <v>8.9939999999999998</v>
      </c>
      <c r="V20" s="77"/>
      <c r="W20" s="77"/>
      <c r="X20" s="77">
        <v>15.655999999999999</v>
      </c>
      <c r="Y20" s="77">
        <v>10</v>
      </c>
      <c r="Z20" s="78"/>
      <c r="AA20" s="79">
        <f t="shared" si="2"/>
        <v>112.761</v>
      </c>
    </row>
    <row r="21" spans="1:27" ht="24.95" customHeight="1" x14ac:dyDescent="0.2">
      <c r="A21" s="75" t="s">
        <v>16</v>
      </c>
      <c r="B21" s="80">
        <v>5</v>
      </c>
      <c r="C21" s="81">
        <v>6.5649999999999995</v>
      </c>
      <c r="D21" s="81">
        <v>6</v>
      </c>
      <c r="E21" s="81">
        <v>5.4</v>
      </c>
      <c r="F21" s="81">
        <v>6.4809999999999999</v>
      </c>
      <c r="G21" s="81">
        <v>5</v>
      </c>
      <c r="H21" s="81">
        <v>16.344999999999999</v>
      </c>
      <c r="I21" s="81"/>
      <c r="J21" s="81"/>
      <c r="K21" s="81"/>
      <c r="L21" s="81">
        <v>3</v>
      </c>
      <c r="M21" s="81">
        <v>3</v>
      </c>
      <c r="N21" s="81">
        <v>3</v>
      </c>
      <c r="O21" s="81">
        <v>3</v>
      </c>
      <c r="P21" s="81"/>
      <c r="Q21" s="81">
        <v>19.238</v>
      </c>
      <c r="R21" s="81">
        <v>3.5550000000000002</v>
      </c>
      <c r="S21" s="81">
        <v>18.420000000000002</v>
      </c>
      <c r="T21" s="81">
        <v>18.617000000000001</v>
      </c>
      <c r="U21" s="81">
        <v>18.466999999999999</v>
      </c>
      <c r="V21" s="81"/>
      <c r="W21" s="81"/>
      <c r="X21" s="81">
        <v>64.117999999999995</v>
      </c>
      <c r="Y21" s="81">
        <v>46.21</v>
      </c>
      <c r="Z21" s="78"/>
      <c r="AA21" s="79">
        <f t="shared" si="2"/>
        <v>251.41600000000003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</v>
      </c>
      <c r="C25" s="88">
        <f t="shared" si="3"/>
        <v>8.5649999999999995</v>
      </c>
      <c r="D25" s="88">
        <f t="shared" si="3"/>
        <v>8</v>
      </c>
      <c r="E25" s="88">
        <f t="shared" si="3"/>
        <v>7.4</v>
      </c>
      <c r="F25" s="88">
        <f t="shared" si="3"/>
        <v>8.4809999999999999</v>
      </c>
      <c r="G25" s="88">
        <f t="shared" si="3"/>
        <v>7</v>
      </c>
      <c r="H25" s="88">
        <f t="shared" si="3"/>
        <v>23.853999999999999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7</v>
      </c>
      <c r="M25" s="88">
        <f t="shared" si="3"/>
        <v>7</v>
      </c>
      <c r="N25" s="88">
        <f t="shared" si="3"/>
        <v>7</v>
      </c>
      <c r="O25" s="88">
        <f t="shared" si="3"/>
        <v>7</v>
      </c>
      <c r="P25" s="88">
        <f t="shared" si="3"/>
        <v>0</v>
      </c>
      <c r="Q25" s="88">
        <f t="shared" si="3"/>
        <v>40.125</v>
      </c>
      <c r="R25" s="88">
        <f t="shared" si="3"/>
        <v>6.6219999999999999</v>
      </c>
      <c r="S25" s="88">
        <f t="shared" si="3"/>
        <v>27.886000000000003</v>
      </c>
      <c r="T25" s="88">
        <f t="shared" si="3"/>
        <v>27.798999999999999</v>
      </c>
      <c r="U25" s="88">
        <f t="shared" si="3"/>
        <v>27.460999999999999</v>
      </c>
      <c r="V25" s="88">
        <f t="shared" si="3"/>
        <v>0</v>
      </c>
      <c r="W25" s="88">
        <f t="shared" si="3"/>
        <v>0</v>
      </c>
      <c r="X25" s="88">
        <f t="shared" si="3"/>
        <v>79.774000000000001</v>
      </c>
      <c r="Y25" s="88">
        <f t="shared" si="3"/>
        <v>56.21</v>
      </c>
      <c r="Z25" s="89">
        <f t="shared" si="3"/>
        <v>0</v>
      </c>
      <c r="AA25" s="90">
        <f t="shared" si="3"/>
        <v>364.17700000000002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9.1669999999999998</v>
      </c>
      <c r="C29" s="77">
        <v>15.362</v>
      </c>
      <c r="D29" s="77">
        <v>10.494999999999999</v>
      </c>
      <c r="E29" s="77">
        <v>9.83</v>
      </c>
      <c r="F29" s="77">
        <v>8.7080000000000002</v>
      </c>
      <c r="G29" s="77">
        <v>9.0380000000000003</v>
      </c>
      <c r="H29" s="77">
        <v>164.279</v>
      </c>
      <c r="I29" s="77">
        <v>107.514</v>
      </c>
      <c r="J29" s="77"/>
      <c r="K29" s="77"/>
      <c r="L29" s="77">
        <v>7.8719999999999999</v>
      </c>
      <c r="M29" s="77">
        <v>7.6929999999999996</v>
      </c>
      <c r="N29" s="77">
        <v>8.3800000000000008</v>
      </c>
      <c r="O29" s="77">
        <v>7</v>
      </c>
      <c r="P29" s="77"/>
      <c r="Q29" s="77">
        <v>250.161</v>
      </c>
      <c r="R29" s="77">
        <v>153.994</v>
      </c>
      <c r="S29" s="77">
        <v>369.41500000000002</v>
      </c>
      <c r="T29" s="77">
        <v>579.96400000000006</v>
      </c>
      <c r="U29" s="77">
        <v>443.60199999999998</v>
      </c>
      <c r="V29" s="77">
        <v>823.06</v>
      </c>
      <c r="W29" s="77">
        <v>337.93299999999999</v>
      </c>
      <c r="X29" s="77">
        <v>95.400999999999996</v>
      </c>
      <c r="Y29" s="77">
        <v>59.26</v>
      </c>
      <c r="Z29" s="78"/>
      <c r="AA29" s="79">
        <f>SUM(B29:Z29)</f>
        <v>3478.1280000000002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9.1669999999999998</v>
      </c>
      <c r="C31" s="62">
        <f t="shared" si="4"/>
        <v>15.362</v>
      </c>
      <c r="D31" s="62">
        <f t="shared" si="4"/>
        <v>10.494999999999999</v>
      </c>
      <c r="E31" s="62">
        <f t="shared" si="4"/>
        <v>9.83</v>
      </c>
      <c r="F31" s="62">
        <f t="shared" si="4"/>
        <v>8.7080000000000002</v>
      </c>
      <c r="G31" s="62">
        <f t="shared" si="4"/>
        <v>9.0380000000000003</v>
      </c>
      <c r="H31" s="62">
        <f t="shared" si="4"/>
        <v>164.279</v>
      </c>
      <c r="I31" s="62">
        <f t="shared" si="4"/>
        <v>107.514</v>
      </c>
      <c r="J31" s="62">
        <f t="shared" si="4"/>
        <v>0</v>
      </c>
      <c r="K31" s="62">
        <f t="shared" si="4"/>
        <v>0</v>
      </c>
      <c r="L31" s="62">
        <f t="shared" si="4"/>
        <v>7.8719999999999999</v>
      </c>
      <c r="M31" s="62">
        <f t="shared" si="4"/>
        <v>7.6929999999999996</v>
      </c>
      <c r="N31" s="62">
        <f t="shared" si="4"/>
        <v>8.3800000000000008</v>
      </c>
      <c r="O31" s="62">
        <f t="shared" si="4"/>
        <v>7</v>
      </c>
      <c r="P31" s="62">
        <f t="shared" si="4"/>
        <v>0</v>
      </c>
      <c r="Q31" s="62">
        <f t="shared" si="4"/>
        <v>250.161</v>
      </c>
      <c r="R31" s="62">
        <f t="shared" si="4"/>
        <v>153.994</v>
      </c>
      <c r="S31" s="62">
        <f t="shared" si="4"/>
        <v>369.41500000000002</v>
      </c>
      <c r="T31" s="62">
        <f t="shared" si="4"/>
        <v>579.96400000000006</v>
      </c>
      <c r="U31" s="62">
        <f t="shared" si="4"/>
        <v>443.60199999999998</v>
      </c>
      <c r="V31" s="62">
        <f t="shared" si="4"/>
        <v>823.06</v>
      </c>
      <c r="W31" s="62">
        <f t="shared" si="4"/>
        <v>337.93299999999999</v>
      </c>
      <c r="X31" s="62">
        <f t="shared" si="4"/>
        <v>95.400999999999996</v>
      </c>
      <c r="Y31" s="62">
        <f t="shared" si="4"/>
        <v>59.26</v>
      </c>
      <c r="Z31" s="63">
        <f t="shared" si="4"/>
        <v>0</v>
      </c>
      <c r="AA31" s="64">
        <f t="shared" si="4"/>
        <v>3478.1280000000002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25.2</v>
      </c>
      <c r="J38" s="99">
        <v>102.6</v>
      </c>
      <c r="K38" s="99">
        <v>132.4</v>
      </c>
      <c r="L38" s="99">
        <v>31.4</v>
      </c>
      <c r="M38" s="99">
        <v>21.4</v>
      </c>
      <c r="N38" s="99">
        <v>19.399999999999999</v>
      </c>
      <c r="O38" s="99">
        <v>27.9</v>
      </c>
      <c r="P38" s="99">
        <v>145.6</v>
      </c>
      <c r="Q38" s="99"/>
      <c r="R38" s="99">
        <v>122.5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628.39999999999986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25.2</v>
      </c>
      <c r="J39" s="88">
        <f t="shared" si="6"/>
        <v>102.6</v>
      </c>
      <c r="K39" s="88">
        <f t="shared" si="6"/>
        <v>132.4</v>
      </c>
      <c r="L39" s="88">
        <f t="shared" si="6"/>
        <v>31.4</v>
      </c>
      <c r="M39" s="88">
        <f t="shared" si="6"/>
        <v>21.4</v>
      </c>
      <c r="N39" s="88">
        <f t="shared" si="6"/>
        <v>19.399999999999999</v>
      </c>
      <c r="O39" s="88">
        <f t="shared" si="6"/>
        <v>27.9</v>
      </c>
      <c r="P39" s="88">
        <f t="shared" si="6"/>
        <v>145.6</v>
      </c>
      <c r="Q39" s="88">
        <f t="shared" si="6"/>
        <v>0</v>
      </c>
      <c r="R39" s="88">
        <f t="shared" si="6"/>
        <v>122.5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628.39999999999986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25.2</v>
      </c>
      <c r="J46" s="99">
        <v>102.6</v>
      </c>
      <c r="K46" s="99">
        <v>132.4</v>
      </c>
      <c r="L46" s="99">
        <v>31.4</v>
      </c>
      <c r="M46" s="99">
        <v>21.4</v>
      </c>
      <c r="N46" s="99">
        <v>19.399999999999999</v>
      </c>
      <c r="O46" s="99">
        <v>27.9</v>
      </c>
      <c r="P46" s="99">
        <v>145.6</v>
      </c>
      <c r="Q46" s="99"/>
      <c r="R46" s="99">
        <v>122.5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628.39999999999986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25.2</v>
      </c>
      <c r="J48" s="88">
        <f t="shared" si="8"/>
        <v>102.6</v>
      </c>
      <c r="K48" s="88">
        <f t="shared" si="8"/>
        <v>132.4</v>
      </c>
      <c r="L48" s="88">
        <f t="shared" si="8"/>
        <v>31.4</v>
      </c>
      <c r="M48" s="88">
        <f t="shared" si="8"/>
        <v>21.4</v>
      </c>
      <c r="N48" s="88">
        <f t="shared" si="8"/>
        <v>19.399999999999999</v>
      </c>
      <c r="O48" s="88">
        <f t="shared" si="8"/>
        <v>27.9</v>
      </c>
      <c r="P48" s="88">
        <f t="shared" si="8"/>
        <v>145.6</v>
      </c>
      <c r="Q48" s="88">
        <f t="shared" si="8"/>
        <v>0</v>
      </c>
      <c r="R48" s="88">
        <f t="shared" si="8"/>
        <v>122.5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628.39999999999986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9.1669999999999998</v>
      </c>
      <c r="C51" s="88">
        <f t="shared" si="10"/>
        <v>15.362</v>
      </c>
      <c r="D51" s="88">
        <f t="shared" si="10"/>
        <v>10.495000000000001</v>
      </c>
      <c r="E51" s="88">
        <f t="shared" si="10"/>
        <v>9.83</v>
      </c>
      <c r="F51" s="88">
        <f t="shared" si="10"/>
        <v>8.7080000000000002</v>
      </c>
      <c r="G51" s="88">
        <f t="shared" si="10"/>
        <v>9.0380000000000003</v>
      </c>
      <c r="H51" s="88">
        <f t="shared" si="10"/>
        <v>164.279</v>
      </c>
      <c r="I51" s="88">
        <f t="shared" si="10"/>
        <v>132.714</v>
      </c>
      <c r="J51" s="88">
        <f t="shared" si="10"/>
        <v>102.6</v>
      </c>
      <c r="K51" s="88">
        <f t="shared" si="10"/>
        <v>132.4</v>
      </c>
      <c r="L51" s="88">
        <f t="shared" si="10"/>
        <v>39.271999999999998</v>
      </c>
      <c r="M51" s="88">
        <f t="shared" si="10"/>
        <v>29.092999999999996</v>
      </c>
      <c r="N51" s="88">
        <f t="shared" si="10"/>
        <v>27.779999999999998</v>
      </c>
      <c r="O51" s="88">
        <f t="shared" si="10"/>
        <v>34.9</v>
      </c>
      <c r="P51" s="88">
        <f t="shared" si="10"/>
        <v>145.6</v>
      </c>
      <c r="Q51" s="88">
        <f t="shared" si="10"/>
        <v>250.161</v>
      </c>
      <c r="R51" s="88">
        <f t="shared" si="10"/>
        <v>276.49400000000003</v>
      </c>
      <c r="S51" s="88">
        <f t="shared" si="10"/>
        <v>369.41500000000002</v>
      </c>
      <c r="T51" s="88">
        <f t="shared" si="10"/>
        <v>579.96399999999994</v>
      </c>
      <c r="U51" s="88">
        <f t="shared" si="10"/>
        <v>443.60200000000003</v>
      </c>
      <c r="V51" s="88">
        <f t="shared" si="10"/>
        <v>823.06</v>
      </c>
      <c r="W51" s="88">
        <f t="shared" si="10"/>
        <v>337.93299999999999</v>
      </c>
      <c r="X51" s="88">
        <f t="shared" si="10"/>
        <v>95.400999999999996</v>
      </c>
      <c r="Y51" s="88">
        <f t="shared" si="10"/>
        <v>59.26</v>
      </c>
      <c r="Z51" s="89">
        <f t="shared" si="10"/>
        <v>0</v>
      </c>
      <c r="AA51" s="105">
        <f>SUM(B51:Z51)</f>
        <v>4106.5279999999993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-164.2</v>
      </c>
      <c r="I4" s="18">
        <v>25.2</v>
      </c>
      <c r="J4" s="18">
        <v>102.6</v>
      </c>
      <c r="K4" s="18">
        <v>132.4</v>
      </c>
      <c r="L4" s="18">
        <v>31.4</v>
      </c>
      <c r="M4" s="18">
        <v>21.4</v>
      </c>
      <c r="N4" s="18">
        <v>19.399999999999999</v>
      </c>
      <c r="O4" s="18">
        <v>27.9</v>
      </c>
      <c r="P4" s="18">
        <v>145.6</v>
      </c>
      <c r="Q4" s="18"/>
      <c r="R4" s="18">
        <v>122.5</v>
      </c>
      <c r="S4" s="18">
        <v>-89.3</v>
      </c>
      <c r="T4" s="18">
        <v>-302.2</v>
      </c>
      <c r="U4" s="18">
        <v>-158.6</v>
      </c>
      <c r="V4" s="18">
        <v>-513.20000000000005</v>
      </c>
      <c r="W4" s="18"/>
      <c r="X4" s="18"/>
      <c r="Y4" s="18"/>
      <c r="Z4" s="19"/>
      <c r="AA4" s="112">
        <f>SUM(B4:Z4)</f>
        <v>-599.1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228.19</v>
      </c>
      <c r="C7" s="118">
        <v>213.02</v>
      </c>
      <c r="D7" s="118">
        <v>191.89</v>
      </c>
      <c r="E7" s="118">
        <v>189.34</v>
      </c>
      <c r="F7" s="118">
        <v>196.96</v>
      </c>
      <c r="G7" s="118">
        <v>216.87</v>
      </c>
      <c r="H7" s="118">
        <v>278.95999999999998</v>
      </c>
      <c r="I7" s="118">
        <v>396.52</v>
      </c>
      <c r="J7" s="118">
        <v>359.6</v>
      </c>
      <c r="K7" s="118">
        <v>357.08</v>
      </c>
      <c r="L7" s="118">
        <v>308.5</v>
      </c>
      <c r="M7" s="118">
        <v>309</v>
      </c>
      <c r="N7" s="118">
        <v>309</v>
      </c>
      <c r="O7" s="118">
        <v>309</v>
      </c>
      <c r="P7" s="118">
        <v>346.66</v>
      </c>
      <c r="Q7" s="118">
        <v>412.54</v>
      </c>
      <c r="R7" s="118">
        <v>443</v>
      </c>
      <c r="S7" s="118">
        <v>468</v>
      </c>
      <c r="T7" s="118">
        <v>468</v>
      </c>
      <c r="U7" s="118">
        <v>450</v>
      </c>
      <c r="V7" s="118">
        <v>429</v>
      </c>
      <c r="W7" s="118">
        <v>379</v>
      </c>
      <c r="X7" s="118">
        <v>290</v>
      </c>
      <c r="Y7" s="118">
        <v>215.21</v>
      </c>
      <c r="Z7" s="119"/>
      <c r="AA7" s="120">
        <f>IF(SUM(B7:Z7)&lt;&gt;0,AVERAGEIF(B7:Z7,"&lt;&gt;"""),"")</f>
        <v>323.55583333333334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164.2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89.3</v>
      </c>
      <c r="T15" s="134">
        <v>302.2</v>
      </c>
      <c r="U15" s="134">
        <v>158.6</v>
      </c>
      <c r="V15" s="134">
        <v>513.20000000000005</v>
      </c>
      <c r="W15" s="134"/>
      <c r="X15" s="134"/>
      <c r="Y15" s="134"/>
      <c r="Z15" s="132"/>
      <c r="AA15" s="133">
        <f t="shared" si="0"/>
        <v>1227.5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164.2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89.3</v>
      </c>
      <c r="T16" s="136">
        <f t="shared" si="1"/>
        <v>302.2</v>
      </c>
      <c r="U16" s="136">
        <f t="shared" si="1"/>
        <v>158.6</v>
      </c>
      <c r="V16" s="136">
        <f t="shared" si="1"/>
        <v>513.20000000000005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1227.5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25.2</v>
      </c>
      <c r="J23" s="134">
        <v>102.6</v>
      </c>
      <c r="K23" s="134">
        <v>132.4</v>
      </c>
      <c r="L23" s="134">
        <v>31.4</v>
      </c>
      <c r="M23" s="134">
        <v>21.4</v>
      </c>
      <c r="N23" s="134">
        <v>19.399999999999999</v>
      </c>
      <c r="O23" s="134">
        <v>27.9</v>
      </c>
      <c r="P23" s="134">
        <v>145.6</v>
      </c>
      <c r="Q23" s="134"/>
      <c r="R23" s="134">
        <v>122.5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628.39999999999986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25.2</v>
      </c>
      <c r="J24" s="136">
        <f t="shared" si="3"/>
        <v>102.6</v>
      </c>
      <c r="K24" s="136">
        <f t="shared" si="3"/>
        <v>132.4</v>
      </c>
      <c r="L24" s="136">
        <f t="shared" si="3"/>
        <v>31.4</v>
      </c>
      <c r="M24" s="136">
        <f t="shared" si="3"/>
        <v>21.4</v>
      </c>
      <c r="N24" s="136">
        <f t="shared" si="3"/>
        <v>19.399999999999999</v>
      </c>
      <c r="O24" s="136">
        <f t="shared" si="3"/>
        <v>27.9</v>
      </c>
      <c r="P24" s="136">
        <f t="shared" si="3"/>
        <v>145.6</v>
      </c>
      <c r="Q24" s="136">
        <f t="shared" si="3"/>
        <v>0</v>
      </c>
      <c r="R24" s="136">
        <f t="shared" si="3"/>
        <v>122.5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628.39999999999986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2021-12-19T14:25:48Z</dcterms:created>
  <dcterms:modified xsi:type="dcterms:W3CDTF">2021-12-19T14:25:49Z</dcterms:modified>
</cp:coreProperties>
</file>