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<sst xmlns="http://schemas.openxmlformats.org/spreadsheetml/2006/main" count="117" uniqueCount="53">
  <si>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18/12/2021 16:24:00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</si>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</sst>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19.832999999999998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46.767000000000003</c:v>
                </c:pt>
                <c:pt idx="1">
                  <c:v>61.300000000000004</c:v>
                </c:pt>
                <c:pt idx="2">
                  <c:v>47.097999999999999</c:v>
                </c:pt>
                <c:pt idx="8">
                  <c:v>20</c:v>
                </c:pt>
                <c:pt idx="9">
                  <c:v>26.274999999999999</c:v>
                </c:pt>
                <c:pt idx="12">
                  <c:v>25.756</c:v>
                </c:pt>
                <c:pt idx="13">
                  <c:v>22.774000000000001</c:v>
                </c:pt>
                <c:pt idx="14">
                  <c:v>16.404</c:v>
                </c:pt>
                <c:pt idx="15">
                  <c:v>15.068000000000001</c:v>
                </c:pt>
                <c:pt idx="16">
                  <c:v>12.712</c:v>
                </c:pt>
                <c:pt idx="17">
                  <c:v>15.321</c:v>
                </c:pt>
                <c:pt idx="18">
                  <c:v>21.260999999999999</c:v>
                </c:pt>
                <c:pt idx="19">
                  <c:v>16.442</c:v>
                </c:pt>
                <c:pt idx="20">
                  <c:v>17.38</c:v>
                </c:pt>
                <c:pt idx="21">
                  <c:v>16.7</c:v>
                </c:pt>
                <c:pt idx="22">
                  <c:v>17.382000000000001</c:v>
                </c:pt>
                <c:pt idx="23">
                  <c:v>15.794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6.4359999999999999</c:v>
                </c:pt>
                <c:pt idx="1">
                  <c:v>16.914000000000001</c:v>
                </c:pt>
                <c:pt idx="2">
                  <c:v>4.7279999999999998</c:v>
                </c:pt>
                <c:pt idx="3">
                  <c:v>23.863</c:v>
                </c:pt>
                <c:pt idx="4">
                  <c:v>25.843</c:v>
                </c:pt>
                <c:pt idx="5">
                  <c:v>20.556000000000001</c:v>
                </c:pt>
                <c:pt idx="6">
                  <c:v>25.527999999999999</c:v>
                </c:pt>
                <c:pt idx="7">
                  <c:v>23.836000000000002</c:v>
                </c:pt>
                <c:pt idx="8">
                  <c:v>3.1969999999999996</c:v>
                </c:pt>
                <c:pt idx="9">
                  <c:v>1.6280000000000001</c:v>
                </c:pt>
                <c:pt idx="10">
                  <c:v>18.420000000000002</c:v>
                </c:pt>
                <c:pt idx="11">
                  <c:v>22.126999999999999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725928"/>
        <c:axId val="415726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54.195</c:v>
                </c:pt>
                <c:pt idx="1">
                  <c:v>81.27000000000001</c:v>
                </c:pt>
                <c:pt idx="2">
                  <c:v>53.828000000000003</c:v>
                </c:pt>
                <c:pt idx="3">
                  <c:v>24.855</c:v>
                </c:pt>
                <c:pt idx="4">
                  <c:v>26.840000000000003</c:v>
                </c:pt>
                <c:pt idx="5">
                  <c:v>20.556000000000001</c:v>
                </c:pt>
                <c:pt idx="6">
                  <c:v>25.527999999999999</c:v>
                </c:pt>
                <c:pt idx="7">
                  <c:v>23.835999999999999</c:v>
                </c:pt>
                <c:pt idx="8">
                  <c:v>23.196999999999999</c:v>
                </c:pt>
                <c:pt idx="9">
                  <c:v>27.904</c:v>
                </c:pt>
                <c:pt idx="10">
                  <c:v>20.042000000000002</c:v>
                </c:pt>
                <c:pt idx="11">
                  <c:v>41.96</c:v>
                </c:pt>
                <c:pt idx="12">
                  <c:v>25.756</c:v>
                </c:pt>
                <c:pt idx="13">
                  <c:v>22.774000000000001</c:v>
                </c:pt>
                <c:pt idx="14">
                  <c:v>18.353000000000002</c:v>
                </c:pt>
                <c:pt idx="15">
                  <c:v>17.823999999999998</c:v>
                </c:pt>
                <c:pt idx="16">
                  <c:v>97.124999999999986</c:v>
                </c:pt>
                <c:pt idx="17">
                  <c:v>17.213000000000001</c:v>
                </c:pt>
                <c:pt idx="18">
                  <c:v>101.84000000000002</c:v>
                </c:pt>
                <c:pt idx="19">
                  <c:v>97.555999999999997</c:v>
                </c:pt>
                <c:pt idx="20">
                  <c:v>97.932000000000002</c:v>
                </c:pt>
                <c:pt idx="21">
                  <c:v>17.242999999999999</c:v>
                </c:pt>
                <c:pt idx="22">
                  <c:v>17.920999999999999</c:v>
                </c:pt>
                <c:pt idx="23">
                  <c:v>16.331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725928"/>
        <c:axId val="415726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193</c:v>
                </c:pt>
                <c:pt idx="1">
                  <c:v>196.74</c:v>
                </c:pt>
                <c:pt idx="2">
                  <c:v>193.03</c:v>
                </c:pt>
                <c:pt idx="3">
                  <c:v>139.08000000000001</c:v>
                </c:pt>
                <c:pt idx="4">
                  <c:v>136.44999999999999</c:v>
                </c:pt>
                <c:pt idx="5">
                  <c:v>124.08</c:v>
                </c:pt>
                <c:pt idx="6">
                  <c:v>165.72</c:v>
                </c:pt>
                <c:pt idx="7">
                  <c:v>250.35</c:v>
                </c:pt>
                <c:pt idx="8">
                  <c:v>205.87</c:v>
                </c:pt>
                <c:pt idx="9">
                  <c:v>191.85</c:v>
                </c:pt>
                <c:pt idx="10">
                  <c:v>269.48</c:v>
                </c:pt>
                <c:pt idx="11">
                  <c:v>275.05</c:v>
                </c:pt>
                <c:pt idx="12">
                  <c:v>203.36</c:v>
                </c:pt>
                <c:pt idx="13">
                  <c:v>194</c:v>
                </c:pt>
                <c:pt idx="14">
                  <c:v>247.72</c:v>
                </c:pt>
                <c:pt idx="15">
                  <c:v>264.08</c:v>
                </c:pt>
                <c:pt idx="16">
                  <c:v>306.13</c:v>
                </c:pt>
                <c:pt idx="17">
                  <c:v>312.98</c:v>
                </c:pt>
                <c:pt idx="18">
                  <c:v>272.77999999999997</c:v>
                </c:pt>
                <c:pt idx="19">
                  <c:v>271.04000000000002</c:v>
                </c:pt>
                <c:pt idx="20">
                  <c:v>264.77</c:v>
                </c:pt>
                <c:pt idx="21">
                  <c:v>269.36</c:v>
                </c:pt>
                <c:pt idx="22">
                  <c:v>205.5</c:v>
                </c:pt>
                <c:pt idx="23">
                  <c:v>191.06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727104"/>
        <c:axId val="415726712"/>
      </c:lineChart>
      <c:catAx>
        <c:axId val="415725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26320"/>
        <c:crosses val="autoZero"/>
        <c:auto val="1"/>
        <c:lblAlgn val="ctr"/>
        <c:lblOffset val="100"/>
        <c:noMultiLvlLbl val="0"/>
      </c:catAx>
      <c:valAx>
        <c:axId val="41572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25928"/>
        <c:crosses val="autoZero"/>
        <c:crossBetween val="between"/>
      </c:valAx>
      <c:valAx>
        <c:axId val="415726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27104"/>
        <c:crosses val="max"/>
        <c:crossBetween val="between"/>
      </c:valAx>
      <c:catAx>
        <c:axId val="415727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726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54.195000000000014</v>
      </c>
      <c r="C4" s="18">
        <v>81.27</v>
      </c>
      <c r="D4" s="18">
        <v>53.827999999999996</v>
      </c>
      <c r="E4" s="18">
        <v>24.855</v>
      </c>
      <c r="F4" s="18">
        <v>26.84</v>
      </c>
      <c r="G4" s="18">
        <v>20.556000000000001</v>
      </c>
      <c r="H4" s="18">
        <v>25.527999999999999</v>
      </c>
      <c r="I4" s="18">
        <v>23.836000000000002</v>
      </c>
      <c r="J4" s="18">
        <v>23.196999999999999</v>
      </c>
      <c r="K4" s="18">
        <v>27.904</v>
      </c>
      <c r="L4" s="18">
        <v>20.042000000000002</v>
      </c>
      <c r="M4" s="18">
        <v>41.96</v>
      </c>
      <c r="N4" s="18">
        <v>25.756</v>
      </c>
      <c r="O4" s="18">
        <v>22.774000000000001</v>
      </c>
      <c r="P4" s="18">
        <v>18.353000000000002</v>
      </c>
      <c r="Q4" s="18">
        <v>17.824000000000002</v>
      </c>
      <c r="R4" s="18">
        <v>97.125</v>
      </c>
      <c r="S4" s="18">
        <v>17.213000000000001</v>
      </c>
      <c r="T4" s="18">
        <v>101.84</v>
      </c>
      <c r="U4" s="18">
        <v>97.555999999999997</v>
      </c>
      <c r="V4" s="18">
        <v>97.932000000000002</v>
      </c>
      <c r="W4" s="18">
        <v>17.242999999999999</v>
      </c>
      <c r="X4" s="18">
        <v>17.921000000000003</v>
      </c>
      <c r="Y4" s="18">
        <v>16.331</v>
      </c>
      <c r="Z4" s="19"/>
      <c r="AA4" s="20">
        <f>SUM(B4:Z4)</f>
        <v>971.87900000000025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</v>
      </c>
      <c r="C7" s="28">
        <v>196.74</v>
      </c>
      <c r="D7" s="28">
        <v>193.03</v>
      </c>
      <c r="E7" s="28">
        <v>139.08000000000001</v>
      </c>
      <c r="F7" s="28">
        <v>136.44999999999999</v>
      </c>
      <c r="G7" s="28">
        <v>124.08</v>
      </c>
      <c r="H7" s="28">
        <v>165.72</v>
      </c>
      <c r="I7" s="28">
        <v>250.35</v>
      </c>
      <c r="J7" s="28">
        <v>205.87</v>
      </c>
      <c r="K7" s="28">
        <v>191.85</v>
      </c>
      <c r="L7" s="28">
        <v>269.48</v>
      </c>
      <c r="M7" s="28">
        <v>275.05</v>
      </c>
      <c r="N7" s="28">
        <v>203.36</v>
      </c>
      <c r="O7" s="28">
        <v>194</v>
      </c>
      <c r="P7" s="28">
        <v>247.72</v>
      </c>
      <c r="Q7" s="28">
        <v>264.08</v>
      </c>
      <c r="R7" s="28">
        <v>306.13</v>
      </c>
      <c r="S7" s="28">
        <v>312.98</v>
      </c>
      <c r="T7" s="28">
        <v>272.77999999999997</v>
      </c>
      <c r="U7" s="28">
        <v>271.04000000000002</v>
      </c>
      <c r="V7" s="28">
        <v>264.77</v>
      </c>
      <c r="W7" s="28">
        <v>269.36</v>
      </c>
      <c r="X7" s="28">
        <v>205.5</v>
      </c>
      <c r="Y7" s="28">
        <v>191.06</v>
      </c>
      <c r="Z7" s="29"/>
      <c r="AA7" s="30">
        <f>IF(SUM(B7:Z7)&lt;&gt;0,AVERAGEIF(B7:Z7,"&lt;&gt;"""),"")</f>
        <v>222.64499999999998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19.832999999999998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19.832999999999998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46.767000000000003</v>
      </c>
      <c r="C12" s="52">
        <v>61.300000000000004</v>
      </c>
      <c r="D12" s="52">
        <v>47.097999999999999</v>
      </c>
      <c r="E12" s="52"/>
      <c r="F12" s="52"/>
      <c r="G12" s="52"/>
      <c r="H12" s="52"/>
      <c r="I12" s="52"/>
      <c r="J12" s="52">
        <v>20</v>
      </c>
      <c r="K12" s="52">
        <v>26.274999999999999</v>
      </c>
      <c r="L12" s="52"/>
      <c r="M12" s="52"/>
      <c r="N12" s="52">
        <v>25.756</v>
      </c>
      <c r="O12" s="52">
        <v>22.774000000000001</v>
      </c>
      <c r="P12" s="52">
        <v>16.404</v>
      </c>
      <c r="Q12" s="52">
        <v>15.068000000000001</v>
      </c>
      <c r="R12" s="52">
        <v>12.712</v>
      </c>
      <c r="S12" s="52">
        <v>15.321</v>
      </c>
      <c r="T12" s="52">
        <v>21.260999999999999</v>
      </c>
      <c r="U12" s="52">
        <v>16.442</v>
      </c>
      <c r="V12" s="52">
        <v>17.38</v>
      </c>
      <c r="W12" s="52">
        <v>16.7</v>
      </c>
      <c r="X12" s="52">
        <v>17.382000000000001</v>
      </c>
      <c r="Y12" s="52">
        <v>15.794</v>
      </c>
      <c r="Z12" s="53"/>
      <c r="AA12" s="54">
        <f t="shared" si="0"/>
        <v>414.43400000000003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/>
      <c r="T13" s="52">
        <v>80</v>
      </c>
      <c r="U13" s="52">
        <v>80</v>
      </c>
      <c r="V13" s="52">
        <v>80</v>
      </c>
      <c r="W13" s="52"/>
      <c r="X13" s="52"/>
      <c r="Y13" s="52"/>
      <c r="Z13" s="53"/>
      <c r="AA13" s="54">
        <f t="shared" si="0"/>
        <v>320</v>
      </c>
    </row>
    <row r="14" spans="1:27" ht="24.95" customHeight="1" x14ac:dyDescent="0.2">
      <c r="A14" s="55" t="s">
        <v>10</v>
      </c>
      <c r="B14" s="56">
        <v>6.4359999999999999</v>
      </c>
      <c r="C14" s="57">
        <v>16.914000000000001</v>
      </c>
      <c r="D14" s="57">
        <v>4.7279999999999998</v>
      </c>
      <c r="E14" s="57">
        <v>23.863</v>
      </c>
      <c r="F14" s="57">
        <v>25.843</v>
      </c>
      <c r="G14" s="57">
        <v>20.556000000000001</v>
      </c>
      <c r="H14" s="57">
        <v>25.527999999999999</v>
      </c>
      <c r="I14" s="57">
        <v>23.836000000000002</v>
      </c>
      <c r="J14" s="57">
        <v>3.1969999999999996</v>
      </c>
      <c r="K14" s="57">
        <v>1.6280000000000001</v>
      </c>
      <c r="L14" s="57">
        <v>18.420000000000002</v>
      </c>
      <c r="M14" s="57">
        <v>22.126999999999999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193.07600000000002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53.203000000000003</v>
      </c>
      <c r="C16" s="62">
        <f t="shared" ref="C16:Z16" si="1">IF(LEN(C$2)&gt;0,SUM(C10:C15),"")</f>
        <v>78.213999999999999</v>
      </c>
      <c r="D16" s="62">
        <f t="shared" si="1"/>
        <v>51.826000000000001</v>
      </c>
      <c r="E16" s="62">
        <f t="shared" si="1"/>
        <v>23.863</v>
      </c>
      <c r="F16" s="62">
        <f t="shared" si="1"/>
        <v>25.843</v>
      </c>
      <c r="G16" s="62">
        <f t="shared" si="1"/>
        <v>20.556000000000001</v>
      </c>
      <c r="H16" s="62">
        <f t="shared" si="1"/>
        <v>25.527999999999999</v>
      </c>
      <c r="I16" s="62">
        <f t="shared" si="1"/>
        <v>23.836000000000002</v>
      </c>
      <c r="J16" s="62">
        <f t="shared" si="1"/>
        <v>23.196999999999999</v>
      </c>
      <c r="K16" s="62">
        <f t="shared" si="1"/>
        <v>27.902999999999999</v>
      </c>
      <c r="L16" s="62">
        <f t="shared" si="1"/>
        <v>18.420000000000002</v>
      </c>
      <c r="M16" s="62">
        <f t="shared" si="1"/>
        <v>41.959999999999994</v>
      </c>
      <c r="N16" s="62">
        <f t="shared" si="1"/>
        <v>25.756</v>
      </c>
      <c r="O16" s="62">
        <f t="shared" si="1"/>
        <v>22.774000000000001</v>
      </c>
      <c r="P16" s="62">
        <f t="shared" si="1"/>
        <v>16.404</v>
      </c>
      <c r="Q16" s="62">
        <f t="shared" si="1"/>
        <v>15.068000000000001</v>
      </c>
      <c r="R16" s="62">
        <f t="shared" si="1"/>
        <v>92.712000000000003</v>
      </c>
      <c r="S16" s="62">
        <f t="shared" si="1"/>
        <v>15.321</v>
      </c>
      <c r="T16" s="62">
        <f t="shared" si="1"/>
        <v>101.261</v>
      </c>
      <c r="U16" s="62">
        <f t="shared" si="1"/>
        <v>96.442000000000007</v>
      </c>
      <c r="V16" s="62">
        <f t="shared" si="1"/>
        <v>97.38</v>
      </c>
      <c r="W16" s="62">
        <f t="shared" si="1"/>
        <v>16.7</v>
      </c>
      <c r="X16" s="62">
        <f t="shared" si="1"/>
        <v>17.382000000000001</v>
      </c>
      <c r="Y16" s="62">
        <f t="shared" si="1"/>
        <v>15.794</v>
      </c>
      <c r="Z16" s="63" t="str">
        <f t="shared" si="1"/>
        <v/>
      </c>
      <c r="AA16" s="64">
        <f>SUM(AA10:AA15)</f>
        <v>947.34300000000007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1.077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1.194</v>
      </c>
      <c r="S20" s="77"/>
      <c r="T20" s="77">
        <v>0.57899999999999996</v>
      </c>
      <c r="U20" s="77">
        <v>0.56599999999999995</v>
      </c>
      <c r="V20" s="77">
        <v>0.55200000000000005</v>
      </c>
      <c r="W20" s="77">
        <v>0.54300000000000004</v>
      </c>
      <c r="X20" s="77">
        <v>0.53900000000000003</v>
      </c>
      <c r="Y20" s="77">
        <v>0.53700000000000003</v>
      </c>
      <c r="Z20" s="78"/>
      <c r="AA20" s="79">
        <f t="shared" si="2"/>
        <v>5.5869999999999989</v>
      </c>
    </row>
    <row r="21" spans="1:27" ht="24.95" customHeight="1" x14ac:dyDescent="0.2">
      <c r="A21" s="75" t="s">
        <v>16</v>
      </c>
      <c r="B21" s="80">
        <v>0.99199999999999999</v>
      </c>
      <c r="C21" s="81">
        <v>1.9790000000000001</v>
      </c>
      <c r="D21" s="81">
        <v>2.0020000000000002</v>
      </c>
      <c r="E21" s="81">
        <v>0.9920000000000001</v>
      </c>
      <c r="F21" s="81">
        <v>0.997</v>
      </c>
      <c r="G21" s="81"/>
      <c r="H21" s="81"/>
      <c r="I21" s="81"/>
      <c r="J21" s="81"/>
      <c r="K21" s="81">
        <v>1E-3</v>
      </c>
      <c r="L21" s="81">
        <v>1.6220000000000001</v>
      </c>
      <c r="M21" s="81"/>
      <c r="N21" s="81"/>
      <c r="O21" s="81"/>
      <c r="P21" s="81">
        <v>1.9490000000000001</v>
      </c>
      <c r="Q21" s="81">
        <v>2.7559999999999998</v>
      </c>
      <c r="R21" s="81">
        <v>3.2189999999999999</v>
      </c>
      <c r="S21" s="81">
        <v>1.8920000000000001</v>
      </c>
      <c r="T21" s="81"/>
      <c r="U21" s="81">
        <v>0.54800000000000004</v>
      </c>
      <c r="V21" s="81"/>
      <c r="W21" s="81"/>
      <c r="X21" s="81"/>
      <c r="Y21" s="81"/>
      <c r="Z21" s="78"/>
      <c r="AA21" s="79">
        <f t="shared" si="2"/>
        <v>18.948999999999998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0.99199999999999999</v>
      </c>
      <c r="C25" s="88">
        <f t="shared" ref="C25:Z25" si="3">IF(LEN(C$2)&gt;0,SUM(C19:C24),"")</f>
        <v>3.056</v>
      </c>
      <c r="D25" s="88">
        <f t="shared" si="3"/>
        <v>2.0020000000000002</v>
      </c>
      <c r="E25" s="88">
        <f t="shared" si="3"/>
        <v>0.9920000000000001</v>
      </c>
      <c r="F25" s="88">
        <f t="shared" si="3"/>
        <v>0.997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1E-3</v>
      </c>
      <c r="L25" s="88">
        <f t="shared" si="3"/>
        <v>1.6220000000000001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1.9490000000000001</v>
      </c>
      <c r="Q25" s="88">
        <f t="shared" si="3"/>
        <v>2.7559999999999998</v>
      </c>
      <c r="R25" s="88">
        <f t="shared" si="3"/>
        <v>4.4130000000000003</v>
      </c>
      <c r="S25" s="88">
        <f t="shared" si="3"/>
        <v>1.8920000000000001</v>
      </c>
      <c r="T25" s="88">
        <f t="shared" si="3"/>
        <v>0.57899999999999996</v>
      </c>
      <c r="U25" s="88">
        <f t="shared" si="3"/>
        <v>1.1139999999999999</v>
      </c>
      <c r="V25" s="88">
        <f t="shared" si="3"/>
        <v>0.55200000000000005</v>
      </c>
      <c r="W25" s="88">
        <f t="shared" si="3"/>
        <v>0.54300000000000004</v>
      </c>
      <c r="X25" s="88">
        <f t="shared" si="3"/>
        <v>0.53900000000000003</v>
      </c>
      <c r="Y25" s="88">
        <f t="shared" si="3"/>
        <v>0.53700000000000003</v>
      </c>
      <c r="Z25" s="89" t="str">
        <f t="shared" si="3"/>
        <v/>
      </c>
      <c r="AA25" s="90">
        <f>SUM(AA19:AA24)</f>
        <v>24.535999999999998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54.195</v>
      </c>
      <c r="C29" s="77">
        <v>81.27</v>
      </c>
      <c r="D29" s="77">
        <v>53.828000000000003</v>
      </c>
      <c r="E29" s="77">
        <v>24.855</v>
      </c>
      <c r="F29" s="77">
        <v>26.84</v>
      </c>
      <c r="G29" s="77">
        <v>20.556000000000001</v>
      </c>
      <c r="H29" s="77">
        <v>25.527999999999999</v>
      </c>
      <c r="I29" s="77">
        <v>23.835999999999999</v>
      </c>
      <c r="J29" s="77">
        <v>23.196999999999999</v>
      </c>
      <c r="K29" s="77">
        <v>27.904</v>
      </c>
      <c r="L29" s="77">
        <v>20.042000000000002</v>
      </c>
      <c r="M29" s="77">
        <v>41.96</v>
      </c>
      <c r="N29" s="77">
        <v>25.756</v>
      </c>
      <c r="O29" s="77">
        <v>22.774000000000001</v>
      </c>
      <c r="P29" s="77">
        <v>18.353000000000002</v>
      </c>
      <c r="Q29" s="77">
        <v>17.824000000000002</v>
      </c>
      <c r="R29" s="77">
        <v>97.125</v>
      </c>
      <c r="S29" s="77">
        <v>17.213000000000001</v>
      </c>
      <c r="T29" s="77">
        <v>101.84</v>
      </c>
      <c r="U29" s="77">
        <v>97.555999999999997</v>
      </c>
      <c r="V29" s="77">
        <v>97.932000000000002</v>
      </c>
      <c r="W29" s="77">
        <v>17.242999999999999</v>
      </c>
      <c r="X29" s="77">
        <v>17.920999999999999</v>
      </c>
      <c r="Y29" s="77">
        <v>16.331</v>
      </c>
      <c r="Z29" s="78"/>
      <c r="AA29" s="79">
        <f>SUM(B29:Z29)</f>
        <v>971.87900000000025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54.195</v>
      </c>
      <c r="C31" s="62">
        <f t="shared" ref="C31:Z31" si="4">IF(LEN(C$2)&gt;0,SUM(C28:C30),"")</f>
        <v>81.27</v>
      </c>
      <c r="D31" s="62">
        <f t="shared" si="4"/>
        <v>53.828000000000003</v>
      </c>
      <c r="E31" s="62">
        <f t="shared" si="4"/>
        <v>24.855</v>
      </c>
      <c r="F31" s="62">
        <f t="shared" si="4"/>
        <v>26.84</v>
      </c>
      <c r="G31" s="62">
        <f t="shared" si="4"/>
        <v>20.556000000000001</v>
      </c>
      <c r="H31" s="62">
        <f t="shared" si="4"/>
        <v>25.527999999999999</v>
      </c>
      <c r="I31" s="62">
        <f t="shared" si="4"/>
        <v>23.835999999999999</v>
      </c>
      <c r="J31" s="62">
        <f t="shared" si="4"/>
        <v>23.196999999999999</v>
      </c>
      <c r="K31" s="62">
        <f t="shared" si="4"/>
        <v>27.904</v>
      </c>
      <c r="L31" s="62">
        <f t="shared" si="4"/>
        <v>20.042000000000002</v>
      </c>
      <c r="M31" s="62">
        <f t="shared" si="4"/>
        <v>41.96</v>
      </c>
      <c r="N31" s="62">
        <f t="shared" si="4"/>
        <v>25.756</v>
      </c>
      <c r="O31" s="62">
        <f t="shared" si="4"/>
        <v>22.774000000000001</v>
      </c>
      <c r="P31" s="62">
        <f t="shared" si="4"/>
        <v>18.353000000000002</v>
      </c>
      <c r="Q31" s="62">
        <f t="shared" si="4"/>
        <v>17.824000000000002</v>
      </c>
      <c r="R31" s="62">
        <f t="shared" si="4"/>
        <v>97.125</v>
      </c>
      <c r="S31" s="62">
        <f t="shared" si="4"/>
        <v>17.213000000000001</v>
      </c>
      <c r="T31" s="62">
        <f t="shared" si="4"/>
        <v>101.84</v>
      </c>
      <c r="U31" s="62">
        <f t="shared" si="4"/>
        <v>97.555999999999997</v>
      </c>
      <c r="V31" s="62">
        <f t="shared" si="4"/>
        <v>97.932000000000002</v>
      </c>
      <c r="W31" s="62">
        <f t="shared" si="4"/>
        <v>17.242999999999999</v>
      </c>
      <c r="X31" s="62">
        <f t="shared" si="4"/>
        <v>17.920999999999999</v>
      </c>
      <c r="Y31" s="62">
        <f t="shared" si="4"/>
        <v>16.331</v>
      </c>
      <c r="Z31" s="63" t="str">
        <f t="shared" si="4"/>
        <v/>
      </c>
      <c r="AA31" s="64">
        <f>SUM(AA28:AA30)</f>
        <v>971.87900000000025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54.195</v>
      </c>
      <c r="C51" s="88">
        <f t="shared" si="10"/>
        <v>81.27</v>
      </c>
      <c r="D51" s="88">
        <f t="shared" si="10"/>
        <v>53.828000000000003</v>
      </c>
      <c r="E51" s="88">
        <f t="shared" si="10"/>
        <v>24.855</v>
      </c>
      <c r="F51" s="88">
        <f t="shared" si="10"/>
        <v>26.84</v>
      </c>
      <c r="G51" s="88">
        <f t="shared" si="10"/>
        <v>20.556000000000001</v>
      </c>
      <c r="H51" s="88">
        <f t="shared" si="10"/>
        <v>25.527999999999999</v>
      </c>
      <c r="I51" s="88">
        <f t="shared" si="10"/>
        <v>23.836000000000002</v>
      </c>
      <c r="J51" s="88">
        <f t="shared" si="10"/>
        <v>23.196999999999999</v>
      </c>
      <c r="K51" s="88">
        <f t="shared" si="10"/>
        <v>27.904</v>
      </c>
      <c r="L51" s="88">
        <f t="shared" si="10"/>
        <v>20.042000000000002</v>
      </c>
      <c r="M51" s="88">
        <f t="shared" si="10"/>
        <v>41.959999999999994</v>
      </c>
      <c r="N51" s="88">
        <f t="shared" si="10"/>
        <v>25.756</v>
      </c>
      <c r="O51" s="88">
        <f t="shared" si="10"/>
        <v>22.774000000000001</v>
      </c>
      <c r="P51" s="88">
        <f t="shared" si="10"/>
        <v>18.353000000000002</v>
      </c>
      <c r="Q51" s="88">
        <f t="shared" si="10"/>
        <v>17.824000000000002</v>
      </c>
      <c r="R51" s="88">
        <f t="shared" si="10"/>
        <v>97.125</v>
      </c>
      <c r="S51" s="88">
        <f t="shared" si="10"/>
        <v>17.213000000000001</v>
      </c>
      <c r="T51" s="88">
        <f t="shared" si="10"/>
        <v>101.83999999999999</v>
      </c>
      <c r="U51" s="88">
        <f t="shared" si="10"/>
        <v>97.556000000000012</v>
      </c>
      <c r="V51" s="88">
        <f t="shared" si="10"/>
        <v>97.932000000000002</v>
      </c>
      <c r="W51" s="88">
        <f t="shared" si="10"/>
        <v>17.242999999999999</v>
      </c>
      <c r="X51" s="88">
        <f t="shared" si="10"/>
        <v>17.921000000000003</v>
      </c>
      <c r="Y51" s="88">
        <f t="shared" si="10"/>
        <v>16.331</v>
      </c>
      <c r="Z51" s="89" t="str">
        <f t="shared" si="10"/>
        <v/>
      </c>
      <c r="AA51" s="105">
        <f>SUM(B51:Z51)</f>
        <v>971.87900000000025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54.195</v>
      </c>
      <c r="C4" s="18">
        <v>81.27000000000001</v>
      </c>
      <c r="D4" s="18">
        <v>53.828000000000003</v>
      </c>
      <c r="E4" s="18">
        <v>24.855</v>
      </c>
      <c r="F4" s="18">
        <v>26.840000000000003</v>
      </c>
      <c r="G4" s="18">
        <v>20.556000000000001</v>
      </c>
      <c r="H4" s="18">
        <v>25.527999999999999</v>
      </c>
      <c r="I4" s="18">
        <v>23.835999999999999</v>
      </c>
      <c r="J4" s="18">
        <v>23.196999999999999</v>
      </c>
      <c r="K4" s="18">
        <v>27.904</v>
      </c>
      <c r="L4" s="18">
        <v>20.042000000000002</v>
      </c>
      <c r="M4" s="18">
        <v>41.96</v>
      </c>
      <c r="N4" s="18">
        <v>25.756</v>
      </c>
      <c r="O4" s="18">
        <v>22.774000000000001</v>
      </c>
      <c r="P4" s="18">
        <v>18.353000000000002</v>
      </c>
      <c r="Q4" s="18">
        <v>17.823999999999998</v>
      </c>
      <c r="R4" s="18">
        <v>97.124999999999986</v>
      </c>
      <c r="S4" s="18">
        <v>17.213000000000001</v>
      </c>
      <c r="T4" s="18">
        <v>101.84000000000002</v>
      </c>
      <c r="U4" s="18">
        <v>97.555999999999997</v>
      </c>
      <c r="V4" s="18">
        <v>97.932000000000002</v>
      </c>
      <c r="W4" s="18">
        <v>17.242999999999999</v>
      </c>
      <c r="X4" s="18">
        <v>17.920999999999999</v>
      </c>
      <c r="Y4" s="18">
        <v>16.331</v>
      </c>
      <c r="Z4" s="19"/>
      <c r="AA4" s="20">
        <f>SUM(B4:Z4)</f>
        <v>971.87900000000025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</v>
      </c>
      <c r="C7" s="28">
        <v>196.74</v>
      </c>
      <c r="D7" s="28">
        <v>193.03</v>
      </c>
      <c r="E7" s="28">
        <v>139.08000000000001</v>
      </c>
      <c r="F7" s="28">
        <v>136.44999999999999</v>
      </c>
      <c r="G7" s="28">
        <v>124.08</v>
      </c>
      <c r="H7" s="28">
        <v>165.72</v>
      </c>
      <c r="I7" s="28">
        <v>250.35</v>
      </c>
      <c r="J7" s="28">
        <v>205.87</v>
      </c>
      <c r="K7" s="28">
        <v>191.85</v>
      </c>
      <c r="L7" s="28">
        <v>269.48</v>
      </c>
      <c r="M7" s="28">
        <v>275.05</v>
      </c>
      <c r="N7" s="28">
        <v>203.36</v>
      </c>
      <c r="O7" s="28">
        <v>194</v>
      </c>
      <c r="P7" s="28">
        <v>247.72</v>
      </c>
      <c r="Q7" s="28">
        <v>264.08</v>
      </c>
      <c r="R7" s="28">
        <v>306.13</v>
      </c>
      <c r="S7" s="28">
        <v>312.98</v>
      </c>
      <c r="T7" s="28">
        <v>272.77999999999997</v>
      </c>
      <c r="U7" s="28">
        <v>271.04000000000002</v>
      </c>
      <c r="V7" s="28">
        <v>264.77</v>
      </c>
      <c r="W7" s="28">
        <v>269.36</v>
      </c>
      <c r="X7" s="28">
        <v>205.5</v>
      </c>
      <c r="Y7" s="28">
        <v>191.06</v>
      </c>
      <c r="Z7" s="29"/>
      <c r="AA7" s="30">
        <f>IF(SUM(B7:Z7)&lt;&gt;0,AVERAGEIF(B7:Z7,"&lt;&gt;"""),"")</f>
        <v>222.64499999999998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80</v>
      </c>
      <c r="S12" s="52"/>
      <c r="T12" s="52">
        <v>80</v>
      </c>
      <c r="U12" s="52">
        <v>80</v>
      </c>
      <c r="V12" s="52">
        <v>80</v>
      </c>
      <c r="W12" s="52"/>
      <c r="X12" s="52"/>
      <c r="Y12" s="52"/>
      <c r="Z12" s="53"/>
      <c r="AA12" s="54">
        <f t="shared" si="0"/>
        <v>320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19.832999999999998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19.832999999999998</v>
      </c>
    </row>
    <row r="14" spans="1:27" ht="24.95" customHeight="1" x14ac:dyDescent="0.2">
      <c r="A14" s="55" t="s">
        <v>10</v>
      </c>
      <c r="B14" s="56">
        <v>44.710999999999999</v>
      </c>
      <c r="C14" s="57">
        <v>71.396000000000001</v>
      </c>
      <c r="D14" s="57">
        <v>44.95</v>
      </c>
      <c r="E14" s="57">
        <v>15.27</v>
      </c>
      <c r="F14" s="57">
        <v>17.420000000000002</v>
      </c>
      <c r="G14" s="57">
        <v>9.16</v>
      </c>
      <c r="H14" s="57">
        <v>11.17</v>
      </c>
      <c r="I14" s="57">
        <v>9.82</v>
      </c>
      <c r="J14" s="57">
        <v>8.4049999999999994</v>
      </c>
      <c r="K14" s="57">
        <v>13.36</v>
      </c>
      <c r="L14" s="57">
        <v>5.87</v>
      </c>
      <c r="M14" s="57">
        <v>4.9800000000000004</v>
      </c>
      <c r="N14" s="57">
        <v>7.706999999999999</v>
      </c>
      <c r="O14" s="57">
        <v>6.4870000000000001</v>
      </c>
      <c r="P14" s="57">
        <v>6.3529999999999998</v>
      </c>
      <c r="Q14" s="57">
        <v>5.8239999999999998</v>
      </c>
      <c r="R14" s="57">
        <v>4.718</v>
      </c>
      <c r="S14" s="57">
        <v>4.8769999999999998</v>
      </c>
      <c r="T14" s="57">
        <v>4.9529999999999994</v>
      </c>
      <c r="U14" s="57">
        <v>3.9469999999999996</v>
      </c>
      <c r="V14" s="57">
        <v>3.6740000000000004</v>
      </c>
      <c r="W14" s="57">
        <v>3.68</v>
      </c>
      <c r="X14" s="57">
        <v>2.8040000000000003</v>
      </c>
      <c r="Y14" s="57">
        <v>3.0030000000000001</v>
      </c>
      <c r="Z14" s="58"/>
      <c r="AA14" s="59">
        <f t="shared" si="0"/>
        <v>314.53899999999999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44.710999999999999</v>
      </c>
      <c r="C16" s="62">
        <f t="shared" ref="C16:Z16" si="1">IF(LEN(C$2)&gt;0,SUM(C10:C15),"")</f>
        <v>71.396000000000001</v>
      </c>
      <c r="D16" s="62">
        <f t="shared" si="1"/>
        <v>44.95</v>
      </c>
      <c r="E16" s="62">
        <f t="shared" si="1"/>
        <v>15.27</v>
      </c>
      <c r="F16" s="62">
        <f t="shared" si="1"/>
        <v>17.420000000000002</v>
      </c>
      <c r="G16" s="62">
        <f t="shared" si="1"/>
        <v>9.16</v>
      </c>
      <c r="H16" s="62">
        <f t="shared" si="1"/>
        <v>11.17</v>
      </c>
      <c r="I16" s="62">
        <f t="shared" si="1"/>
        <v>9.82</v>
      </c>
      <c r="J16" s="62">
        <f t="shared" si="1"/>
        <v>8.4049999999999994</v>
      </c>
      <c r="K16" s="62">
        <f t="shared" si="1"/>
        <v>13.36</v>
      </c>
      <c r="L16" s="62">
        <f t="shared" si="1"/>
        <v>5.87</v>
      </c>
      <c r="M16" s="62">
        <f t="shared" si="1"/>
        <v>24.812999999999999</v>
      </c>
      <c r="N16" s="62">
        <f t="shared" si="1"/>
        <v>7.706999999999999</v>
      </c>
      <c r="O16" s="62">
        <f t="shared" si="1"/>
        <v>6.4870000000000001</v>
      </c>
      <c r="P16" s="62">
        <f t="shared" si="1"/>
        <v>6.3529999999999998</v>
      </c>
      <c r="Q16" s="62">
        <f t="shared" si="1"/>
        <v>5.8239999999999998</v>
      </c>
      <c r="R16" s="62">
        <f t="shared" si="1"/>
        <v>84.718000000000004</v>
      </c>
      <c r="S16" s="62">
        <f t="shared" si="1"/>
        <v>4.8769999999999998</v>
      </c>
      <c r="T16" s="62">
        <f t="shared" si="1"/>
        <v>84.953000000000003</v>
      </c>
      <c r="U16" s="62">
        <f t="shared" si="1"/>
        <v>83.947000000000003</v>
      </c>
      <c r="V16" s="62">
        <f t="shared" si="1"/>
        <v>83.674000000000007</v>
      </c>
      <c r="W16" s="62">
        <f t="shared" si="1"/>
        <v>3.68</v>
      </c>
      <c r="X16" s="62">
        <f t="shared" si="1"/>
        <v>2.8040000000000003</v>
      </c>
      <c r="Y16" s="62">
        <f t="shared" si="1"/>
        <v>3.0030000000000001</v>
      </c>
      <c r="Z16" s="63" t="str">
        <f t="shared" si="1"/>
        <v/>
      </c>
      <c r="AA16" s="64">
        <f>SUM(AA10:AA15)</f>
        <v>654.37199999999996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</v>
      </c>
      <c r="C20" s="77">
        <v>5</v>
      </c>
      <c r="D20" s="77">
        <v>5</v>
      </c>
      <c r="E20" s="77">
        <v>5</v>
      </c>
      <c r="F20" s="77">
        <v>5</v>
      </c>
      <c r="G20" s="77">
        <v>5</v>
      </c>
      <c r="H20" s="77">
        <v>5</v>
      </c>
      <c r="I20" s="77">
        <v>5</v>
      </c>
      <c r="J20" s="77">
        <v>5</v>
      </c>
      <c r="K20" s="77">
        <v>5</v>
      </c>
      <c r="L20" s="77">
        <v>5</v>
      </c>
      <c r="M20" s="77">
        <v>5</v>
      </c>
      <c r="N20" s="77">
        <v>5</v>
      </c>
      <c r="O20" s="77">
        <v>5</v>
      </c>
      <c r="P20" s="77">
        <v>5</v>
      </c>
      <c r="Q20" s="77">
        <v>5</v>
      </c>
      <c r="R20" s="77">
        <v>5</v>
      </c>
      <c r="S20" s="77">
        <v>5</v>
      </c>
      <c r="T20" s="77">
        <v>5</v>
      </c>
      <c r="U20" s="77">
        <v>5</v>
      </c>
      <c r="V20" s="77">
        <v>5</v>
      </c>
      <c r="W20" s="77">
        <v>5</v>
      </c>
      <c r="X20" s="77">
        <v>5</v>
      </c>
      <c r="Y20" s="77">
        <v>5</v>
      </c>
      <c r="Z20" s="78"/>
      <c r="AA20" s="79">
        <f t="shared" si="2"/>
        <v>120</v>
      </c>
    </row>
    <row r="21" spans="1:27" ht="24.95" customHeight="1" x14ac:dyDescent="0.2">
      <c r="A21" s="75" t="s">
        <v>16</v>
      </c>
      <c r="B21" s="80">
        <v>4.484</v>
      </c>
      <c r="C21" s="81">
        <v>4.8740000000000006</v>
      </c>
      <c r="D21" s="81">
        <v>3.8780000000000001</v>
      </c>
      <c r="E21" s="81">
        <v>4.585</v>
      </c>
      <c r="F21" s="81">
        <v>4.42</v>
      </c>
      <c r="G21" s="81">
        <v>6.3960000000000008</v>
      </c>
      <c r="H21" s="81">
        <v>9.3580000000000005</v>
      </c>
      <c r="I21" s="81">
        <v>9.0159999999999982</v>
      </c>
      <c r="J21" s="81">
        <v>9.7919999999999998</v>
      </c>
      <c r="K21" s="81">
        <v>9.5440000000000005</v>
      </c>
      <c r="L21" s="81">
        <v>9.1720000000000006</v>
      </c>
      <c r="M21" s="81">
        <v>12.147</v>
      </c>
      <c r="N21" s="81">
        <v>13.048999999999999</v>
      </c>
      <c r="O21" s="81">
        <v>11.287000000000001</v>
      </c>
      <c r="P21" s="81">
        <v>7</v>
      </c>
      <c r="Q21" s="81">
        <v>7</v>
      </c>
      <c r="R21" s="81">
        <v>7.407</v>
      </c>
      <c r="S21" s="81">
        <v>7.3360000000000003</v>
      </c>
      <c r="T21" s="81">
        <v>11.887</v>
      </c>
      <c r="U21" s="81">
        <v>8.609</v>
      </c>
      <c r="V21" s="81">
        <v>9.2579999999999991</v>
      </c>
      <c r="W21" s="81">
        <v>8.5630000000000006</v>
      </c>
      <c r="X21" s="81">
        <v>10.117000000000001</v>
      </c>
      <c r="Y21" s="81">
        <v>8.3279999999999994</v>
      </c>
      <c r="Z21" s="78"/>
      <c r="AA21" s="79">
        <f t="shared" si="2"/>
        <v>197.50700000000003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9.484</v>
      </c>
      <c r="C25" s="88">
        <f t="shared" si="3"/>
        <v>9.8740000000000006</v>
      </c>
      <c r="D25" s="88">
        <f t="shared" si="3"/>
        <v>8.8780000000000001</v>
      </c>
      <c r="E25" s="88">
        <f t="shared" si="3"/>
        <v>9.5850000000000009</v>
      </c>
      <c r="F25" s="88">
        <f t="shared" si="3"/>
        <v>9.42</v>
      </c>
      <c r="G25" s="88">
        <f t="shared" si="3"/>
        <v>11.396000000000001</v>
      </c>
      <c r="H25" s="88">
        <f t="shared" si="3"/>
        <v>14.358000000000001</v>
      </c>
      <c r="I25" s="88">
        <f t="shared" si="3"/>
        <v>14.015999999999998</v>
      </c>
      <c r="J25" s="88">
        <f t="shared" si="3"/>
        <v>14.792</v>
      </c>
      <c r="K25" s="88">
        <f t="shared" si="3"/>
        <v>14.544</v>
      </c>
      <c r="L25" s="88">
        <f t="shared" si="3"/>
        <v>14.172000000000001</v>
      </c>
      <c r="M25" s="88">
        <f t="shared" si="3"/>
        <v>17.146999999999998</v>
      </c>
      <c r="N25" s="88">
        <f t="shared" si="3"/>
        <v>18.048999999999999</v>
      </c>
      <c r="O25" s="88">
        <f t="shared" si="3"/>
        <v>16.286999999999999</v>
      </c>
      <c r="P25" s="88">
        <f t="shared" si="3"/>
        <v>12</v>
      </c>
      <c r="Q25" s="88">
        <f t="shared" si="3"/>
        <v>12</v>
      </c>
      <c r="R25" s="88">
        <f t="shared" si="3"/>
        <v>12.407</v>
      </c>
      <c r="S25" s="88">
        <f t="shared" si="3"/>
        <v>12.336</v>
      </c>
      <c r="T25" s="88">
        <f t="shared" si="3"/>
        <v>16.887</v>
      </c>
      <c r="U25" s="88">
        <f t="shared" si="3"/>
        <v>13.609</v>
      </c>
      <c r="V25" s="88">
        <f t="shared" si="3"/>
        <v>14.257999999999999</v>
      </c>
      <c r="W25" s="88">
        <f t="shared" si="3"/>
        <v>13.563000000000001</v>
      </c>
      <c r="X25" s="88">
        <f t="shared" si="3"/>
        <v>15.117000000000001</v>
      </c>
      <c r="Y25" s="88">
        <f t="shared" si="3"/>
        <v>13.327999999999999</v>
      </c>
      <c r="Z25" s="89">
        <f t="shared" si="3"/>
        <v>0</v>
      </c>
      <c r="AA25" s="90">
        <f t="shared" si="3"/>
        <v>317.50700000000006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54.195</v>
      </c>
      <c r="C29" s="77">
        <v>81.27</v>
      </c>
      <c r="D29" s="77">
        <v>53.828000000000003</v>
      </c>
      <c r="E29" s="77">
        <v>24.855</v>
      </c>
      <c r="F29" s="77">
        <v>26.84</v>
      </c>
      <c r="G29" s="77">
        <v>20.556000000000001</v>
      </c>
      <c r="H29" s="77">
        <v>25.527999999999999</v>
      </c>
      <c r="I29" s="77">
        <v>23.835999999999999</v>
      </c>
      <c r="J29" s="77">
        <v>23.196999999999999</v>
      </c>
      <c r="K29" s="77">
        <v>27.904</v>
      </c>
      <c r="L29" s="77">
        <v>20.042000000000002</v>
      </c>
      <c r="M29" s="77">
        <v>41.96</v>
      </c>
      <c r="N29" s="77">
        <v>25.756</v>
      </c>
      <c r="O29" s="77">
        <v>22.774000000000001</v>
      </c>
      <c r="P29" s="77">
        <v>18.353000000000002</v>
      </c>
      <c r="Q29" s="77">
        <v>17.824000000000002</v>
      </c>
      <c r="R29" s="77">
        <v>97.125</v>
      </c>
      <c r="S29" s="77">
        <v>17.213000000000001</v>
      </c>
      <c r="T29" s="77">
        <v>101.84</v>
      </c>
      <c r="U29" s="77">
        <v>97.555999999999997</v>
      </c>
      <c r="V29" s="77">
        <v>97.932000000000002</v>
      </c>
      <c r="W29" s="77">
        <v>17.242999999999999</v>
      </c>
      <c r="X29" s="77">
        <v>17.920999999999999</v>
      </c>
      <c r="Y29" s="77">
        <v>16.331</v>
      </c>
      <c r="Z29" s="78"/>
      <c r="AA29" s="79">
        <f>SUM(B29:Z29)</f>
        <v>971.87900000000025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54.195</v>
      </c>
      <c r="C31" s="62">
        <f t="shared" si="4"/>
        <v>81.27</v>
      </c>
      <c r="D31" s="62">
        <f t="shared" si="4"/>
        <v>53.828000000000003</v>
      </c>
      <c r="E31" s="62">
        <f t="shared" si="4"/>
        <v>24.855</v>
      </c>
      <c r="F31" s="62">
        <f t="shared" si="4"/>
        <v>26.84</v>
      </c>
      <c r="G31" s="62">
        <f t="shared" si="4"/>
        <v>20.556000000000001</v>
      </c>
      <c r="H31" s="62">
        <f t="shared" si="4"/>
        <v>25.527999999999999</v>
      </c>
      <c r="I31" s="62">
        <f t="shared" si="4"/>
        <v>23.835999999999999</v>
      </c>
      <c r="J31" s="62">
        <f t="shared" si="4"/>
        <v>23.196999999999999</v>
      </c>
      <c r="K31" s="62">
        <f t="shared" si="4"/>
        <v>27.904</v>
      </c>
      <c r="L31" s="62">
        <f t="shared" si="4"/>
        <v>20.042000000000002</v>
      </c>
      <c r="M31" s="62">
        <f t="shared" si="4"/>
        <v>41.96</v>
      </c>
      <c r="N31" s="62">
        <f t="shared" si="4"/>
        <v>25.756</v>
      </c>
      <c r="O31" s="62">
        <f t="shared" si="4"/>
        <v>22.774000000000001</v>
      </c>
      <c r="P31" s="62">
        <f t="shared" si="4"/>
        <v>18.353000000000002</v>
      </c>
      <c r="Q31" s="62">
        <f t="shared" si="4"/>
        <v>17.824000000000002</v>
      </c>
      <c r="R31" s="62">
        <f t="shared" si="4"/>
        <v>97.125</v>
      </c>
      <c r="S31" s="62">
        <f t="shared" si="4"/>
        <v>17.213000000000001</v>
      </c>
      <c r="T31" s="62">
        <f t="shared" si="4"/>
        <v>101.84</v>
      </c>
      <c r="U31" s="62">
        <f t="shared" si="4"/>
        <v>97.555999999999997</v>
      </c>
      <c r="V31" s="62">
        <f t="shared" si="4"/>
        <v>97.932000000000002</v>
      </c>
      <c r="W31" s="62">
        <f t="shared" si="4"/>
        <v>17.242999999999999</v>
      </c>
      <c r="X31" s="62">
        <f t="shared" si="4"/>
        <v>17.920999999999999</v>
      </c>
      <c r="Y31" s="62">
        <f t="shared" si="4"/>
        <v>16.331</v>
      </c>
      <c r="Z31" s="63">
        <f t="shared" si="4"/>
        <v>0</v>
      </c>
      <c r="AA31" s="64">
        <f t="shared" si="4"/>
        <v>971.87900000000025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54.195</v>
      </c>
      <c r="C51" s="88">
        <f t="shared" si="10"/>
        <v>81.27</v>
      </c>
      <c r="D51" s="88">
        <f t="shared" si="10"/>
        <v>53.828000000000003</v>
      </c>
      <c r="E51" s="88">
        <f t="shared" si="10"/>
        <v>24.855</v>
      </c>
      <c r="F51" s="88">
        <f t="shared" si="10"/>
        <v>26.840000000000003</v>
      </c>
      <c r="G51" s="88">
        <f t="shared" si="10"/>
        <v>20.556000000000001</v>
      </c>
      <c r="H51" s="88">
        <f t="shared" si="10"/>
        <v>25.527999999999999</v>
      </c>
      <c r="I51" s="88">
        <f t="shared" si="10"/>
        <v>23.835999999999999</v>
      </c>
      <c r="J51" s="88">
        <f t="shared" si="10"/>
        <v>23.196999999999999</v>
      </c>
      <c r="K51" s="88">
        <f t="shared" si="10"/>
        <v>27.904</v>
      </c>
      <c r="L51" s="88">
        <f t="shared" si="10"/>
        <v>20.042000000000002</v>
      </c>
      <c r="M51" s="88">
        <f t="shared" si="10"/>
        <v>41.959999999999994</v>
      </c>
      <c r="N51" s="88">
        <f t="shared" si="10"/>
        <v>25.756</v>
      </c>
      <c r="O51" s="88">
        <f t="shared" si="10"/>
        <v>22.774000000000001</v>
      </c>
      <c r="P51" s="88">
        <f t="shared" si="10"/>
        <v>18.353000000000002</v>
      </c>
      <c r="Q51" s="88">
        <f t="shared" si="10"/>
        <v>17.823999999999998</v>
      </c>
      <c r="R51" s="88">
        <f t="shared" si="10"/>
        <v>97.125</v>
      </c>
      <c r="S51" s="88">
        <f t="shared" si="10"/>
        <v>17.213000000000001</v>
      </c>
      <c r="T51" s="88">
        <f t="shared" si="10"/>
        <v>101.84</v>
      </c>
      <c r="U51" s="88">
        <f t="shared" si="10"/>
        <v>97.555999999999997</v>
      </c>
      <c r="V51" s="88">
        <f t="shared" si="10"/>
        <v>97.932000000000002</v>
      </c>
      <c r="W51" s="88">
        <f t="shared" si="10"/>
        <v>17.243000000000002</v>
      </c>
      <c r="X51" s="88">
        <f t="shared" si="10"/>
        <v>17.920999999999999</v>
      </c>
      <c r="Y51" s="88">
        <f t="shared" si="10"/>
        <v>16.331</v>
      </c>
      <c r="Z51" s="89">
        <f t="shared" si="10"/>
        <v>0</v>
      </c>
      <c r="AA51" s="105">
        <f>SUM(B51:Z51)</f>
        <v>971.87900000000025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193</v>
      </c>
      <c r="C7" s="118">
        <v>196.74</v>
      </c>
      <c r="D7" s="118">
        <v>193.03</v>
      </c>
      <c r="E7" s="118">
        <v>139.08000000000001</v>
      </c>
      <c r="F7" s="118">
        <v>136.44999999999999</v>
      </c>
      <c r="G7" s="118">
        <v>124.08</v>
      </c>
      <c r="H7" s="118">
        <v>165.72</v>
      </c>
      <c r="I7" s="118">
        <v>250.35</v>
      </c>
      <c r="J7" s="118">
        <v>205.87</v>
      </c>
      <c r="K7" s="118">
        <v>191.85</v>
      </c>
      <c r="L7" s="118">
        <v>269.48</v>
      </c>
      <c r="M7" s="118">
        <v>275.05</v>
      </c>
      <c r="N7" s="118">
        <v>203.36</v>
      </c>
      <c r="O7" s="118">
        <v>194</v>
      </c>
      <c r="P7" s="118">
        <v>247.72</v>
      </c>
      <c r="Q7" s="118">
        <v>264.08</v>
      </c>
      <c r="R7" s="118">
        <v>306.13</v>
      </c>
      <c r="S7" s="118">
        <v>312.98</v>
      </c>
      <c r="T7" s="118">
        <v>272.77999999999997</v>
      </c>
      <c r="U7" s="118">
        <v>271.04000000000002</v>
      </c>
      <c r="V7" s="118">
        <v>264.77</v>
      </c>
      <c r="W7" s="118">
        <v>269.36</v>
      </c>
      <c r="X7" s="118">
        <v>205.5</v>
      </c>
      <c r="Y7" s="118">
        <v>191.06</v>
      </c>
      <c r="Z7" s="119"/>
      <c r="AA7" s="120">
        <f>IF(SUM(B7:Z7)&lt;&gt;0,AVERAGEIF(B7:Z7,"&lt;&gt;"""),"")</f>
        <v>222.64499999999998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2021-12-18T14:24:00Z</dcterms:created>
  <dcterms:modified xsi:type="dcterms:W3CDTF">2021-12-18T14:24:00Z</dcterms:modified>
</cp:coreProperties>
</file>