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<sst xmlns="http://schemas.openxmlformats.org/spreadsheetml/2006/main" count="117" uniqueCount="53">
  <si>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17/12/2021 16:18:53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</si>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</sst>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15.195</c:v>
                </c:pt>
                <c:pt idx="1">
                  <c:v>2.4009999999999998</c:v>
                </c:pt>
                <c:pt idx="14">
                  <c:v>57.688000000000002</c:v>
                </c:pt>
                <c:pt idx="15">
                  <c:v>86.872000000000014</c:v>
                </c:pt>
                <c:pt idx="16">
                  <c:v>62</c:v>
                </c:pt>
                <c:pt idx="17">
                  <c:v>78.033999999999992</c:v>
                </c:pt>
                <c:pt idx="18">
                  <c:v>82.897000000000006</c:v>
                </c:pt>
                <c:pt idx="19">
                  <c:v>85.981999999999999</c:v>
                </c:pt>
                <c:pt idx="20">
                  <c:v>77.649000000000001</c:v>
                </c:pt>
                <c:pt idx="21">
                  <c:v>7.3810000000000002</c:v>
                </c:pt>
                <c:pt idx="22">
                  <c:v>12.712</c:v>
                </c:pt>
                <c:pt idx="23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28.3</c:v>
                </c:pt>
                <c:pt idx="11">
                  <c:v>44.9</c:v>
                </c:pt>
                <c:pt idx="12">
                  <c:v>38.5</c:v>
                </c:pt>
                <c:pt idx="13">
                  <c:v>0</c:v>
                </c:pt>
                <c:pt idx="14">
                  <c:v>22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4.1470000000000002</c:v>
                </c:pt>
                <c:pt idx="2">
                  <c:v>6.770999999999999</c:v>
                </c:pt>
                <c:pt idx="3">
                  <c:v>5.7709999999999999</c:v>
                </c:pt>
                <c:pt idx="4">
                  <c:v>17.042000000000002</c:v>
                </c:pt>
                <c:pt idx="5">
                  <c:v>9.2959999999999994</c:v>
                </c:pt>
                <c:pt idx="6">
                  <c:v>7.5119999999999996</c:v>
                </c:pt>
                <c:pt idx="7">
                  <c:v>7.3430000000000009</c:v>
                </c:pt>
                <c:pt idx="8">
                  <c:v>6.0649999999999995</c:v>
                </c:pt>
                <c:pt idx="9">
                  <c:v>40.017999999999994</c:v>
                </c:pt>
                <c:pt idx="13">
                  <c:v>5.2960000000000003</c:v>
                </c:pt>
                <c:pt idx="16">
                  <c:v>3.4670000000000001</c:v>
                </c:pt>
                <c:pt idx="22">
                  <c:v>1.1200000000000001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5">
                  <c:v>80</c:v>
                </c:pt>
                <c:pt idx="16">
                  <c:v>80</c:v>
                </c:pt>
                <c:pt idx="17">
                  <c:v>80</c:v>
                </c:pt>
                <c:pt idx="18">
                  <c:v>80</c:v>
                </c:pt>
                <c:pt idx="19">
                  <c:v>80</c:v>
                </c:pt>
                <c:pt idx="20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4802072"/>
        <c:axId val="2448024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15.263999999999998</c:v>
                </c:pt>
                <c:pt idx="1">
                  <c:v>6.7969999999999997</c:v>
                </c:pt>
                <c:pt idx="2">
                  <c:v>6.7710000000000008</c:v>
                </c:pt>
                <c:pt idx="3">
                  <c:v>5.7709999999999999</c:v>
                </c:pt>
                <c:pt idx="4">
                  <c:v>17.042000000000002</c:v>
                </c:pt>
                <c:pt idx="5">
                  <c:v>9.2959999999999994</c:v>
                </c:pt>
                <c:pt idx="6">
                  <c:v>7.5119999999999996</c:v>
                </c:pt>
                <c:pt idx="7">
                  <c:v>7.343</c:v>
                </c:pt>
                <c:pt idx="8">
                  <c:v>6.0650000000000004</c:v>
                </c:pt>
                <c:pt idx="9">
                  <c:v>40.018000000000001</c:v>
                </c:pt>
                <c:pt idx="10">
                  <c:v>28.494999999999997</c:v>
                </c:pt>
                <c:pt idx="11">
                  <c:v>47.374000000000002</c:v>
                </c:pt>
                <c:pt idx="12">
                  <c:v>41.948000000000008</c:v>
                </c:pt>
                <c:pt idx="13">
                  <c:v>9.3450000000000006</c:v>
                </c:pt>
                <c:pt idx="14">
                  <c:v>81.626999999999981</c:v>
                </c:pt>
                <c:pt idx="15">
                  <c:v>170.80599999999995</c:v>
                </c:pt>
                <c:pt idx="16">
                  <c:v>163.53900000000004</c:v>
                </c:pt>
                <c:pt idx="17">
                  <c:v>171.33599999999998</c:v>
                </c:pt>
                <c:pt idx="18">
                  <c:v>173.11100000000002</c:v>
                </c:pt>
                <c:pt idx="19">
                  <c:v>166.07399999999998</c:v>
                </c:pt>
                <c:pt idx="20">
                  <c:v>127.688</c:v>
                </c:pt>
                <c:pt idx="21">
                  <c:v>8.08</c:v>
                </c:pt>
                <c:pt idx="22">
                  <c:v>15.309999999999999</c:v>
                </c:pt>
                <c:pt idx="23">
                  <c:v>17.279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802072"/>
        <c:axId val="2448024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214.94</c:v>
                </c:pt>
                <c:pt idx="1">
                  <c:v>192.48</c:v>
                </c:pt>
                <c:pt idx="2">
                  <c:v>190</c:v>
                </c:pt>
                <c:pt idx="3">
                  <c:v>173.17</c:v>
                </c:pt>
                <c:pt idx="4">
                  <c:v>177.36</c:v>
                </c:pt>
                <c:pt idx="5">
                  <c:v>169.49</c:v>
                </c:pt>
                <c:pt idx="6">
                  <c:v>145.68</c:v>
                </c:pt>
                <c:pt idx="7">
                  <c:v>142.72</c:v>
                </c:pt>
                <c:pt idx="8">
                  <c:v>166.68</c:v>
                </c:pt>
                <c:pt idx="9">
                  <c:v>166.83</c:v>
                </c:pt>
                <c:pt idx="10">
                  <c:v>176.99</c:v>
                </c:pt>
                <c:pt idx="11">
                  <c:v>144.03</c:v>
                </c:pt>
                <c:pt idx="12">
                  <c:v>146.91</c:v>
                </c:pt>
                <c:pt idx="13">
                  <c:v>170</c:v>
                </c:pt>
                <c:pt idx="14">
                  <c:v>196.02</c:v>
                </c:pt>
                <c:pt idx="15">
                  <c:v>229.08</c:v>
                </c:pt>
                <c:pt idx="16">
                  <c:v>285.98</c:v>
                </c:pt>
                <c:pt idx="17">
                  <c:v>277.23</c:v>
                </c:pt>
                <c:pt idx="18">
                  <c:v>270.77999999999997</c:v>
                </c:pt>
                <c:pt idx="19">
                  <c:v>253.14</c:v>
                </c:pt>
                <c:pt idx="20">
                  <c:v>201.33</c:v>
                </c:pt>
                <c:pt idx="21">
                  <c:v>194</c:v>
                </c:pt>
                <c:pt idx="22">
                  <c:v>201.81</c:v>
                </c:pt>
                <c:pt idx="23">
                  <c:v>207.55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6644616"/>
        <c:axId val="244802856"/>
      </c:lineChart>
      <c:catAx>
        <c:axId val="2448020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4802464"/>
        <c:crosses val="autoZero"/>
        <c:auto val="1"/>
        <c:lblAlgn val="ctr"/>
        <c:lblOffset val="100"/>
        <c:noMultiLvlLbl val="0"/>
      </c:catAx>
      <c:valAx>
        <c:axId val="244802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4802072"/>
        <c:crosses val="autoZero"/>
        <c:crossBetween val="between"/>
      </c:valAx>
      <c:valAx>
        <c:axId val="2448028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6644616"/>
        <c:crosses val="max"/>
        <c:crossBetween val="between"/>
      </c:valAx>
      <c:catAx>
        <c:axId val="4666446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48028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15.264000000000001</v>
      </c>
      <c r="C4" s="18">
        <v>6.7970000000000006</v>
      </c>
      <c r="D4" s="18">
        <v>6.770999999999999</v>
      </c>
      <c r="E4" s="18">
        <v>5.7709999999999999</v>
      </c>
      <c r="F4" s="18">
        <v>17.042000000000002</v>
      </c>
      <c r="G4" s="18">
        <v>9.2959999999999994</v>
      </c>
      <c r="H4" s="18">
        <v>7.5119999999999996</v>
      </c>
      <c r="I4" s="18">
        <v>7.3430000000000009</v>
      </c>
      <c r="J4" s="18">
        <v>6.0649999999999995</v>
      </c>
      <c r="K4" s="18">
        <v>40.017999999999994</v>
      </c>
      <c r="L4" s="18">
        <v>28.504999999999999</v>
      </c>
      <c r="M4" s="18">
        <v>47.330999999999996</v>
      </c>
      <c r="N4" s="18">
        <v>41.899000000000001</v>
      </c>
      <c r="O4" s="18">
        <v>9.3120000000000012</v>
      </c>
      <c r="P4" s="18">
        <v>81.673000000000002</v>
      </c>
      <c r="Q4" s="18">
        <v>170.77500000000001</v>
      </c>
      <c r="R4" s="18">
        <v>163.53899999999999</v>
      </c>
      <c r="S4" s="18">
        <v>171.33600000000001</v>
      </c>
      <c r="T4" s="18">
        <v>173.11099999999999</v>
      </c>
      <c r="U4" s="18">
        <v>166.07400000000001</v>
      </c>
      <c r="V4" s="18">
        <v>127.688</v>
      </c>
      <c r="W4" s="18">
        <v>8.08</v>
      </c>
      <c r="X4" s="18">
        <v>15.309999999999999</v>
      </c>
      <c r="Y4" s="18">
        <v>17.279</v>
      </c>
      <c r="Z4" s="19"/>
      <c r="AA4" s="20">
        <f>SUM(B4:Z4)</f>
        <v>1343.7909999999999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214.94</v>
      </c>
      <c r="C7" s="28">
        <v>192.48</v>
      </c>
      <c r="D7" s="28">
        <v>190</v>
      </c>
      <c r="E7" s="28">
        <v>173.17</v>
      </c>
      <c r="F7" s="28">
        <v>177.36</v>
      </c>
      <c r="G7" s="28">
        <v>169.49</v>
      </c>
      <c r="H7" s="28">
        <v>145.68</v>
      </c>
      <c r="I7" s="28">
        <v>142.72</v>
      </c>
      <c r="J7" s="28">
        <v>166.68</v>
      </c>
      <c r="K7" s="28">
        <v>166.83</v>
      </c>
      <c r="L7" s="28">
        <v>176.99</v>
      </c>
      <c r="M7" s="28">
        <v>144.03</v>
      </c>
      <c r="N7" s="28">
        <v>146.91</v>
      </c>
      <c r="O7" s="28">
        <v>170</v>
      </c>
      <c r="P7" s="28">
        <v>196.02</v>
      </c>
      <c r="Q7" s="28">
        <v>229.08</v>
      </c>
      <c r="R7" s="28">
        <v>285.98</v>
      </c>
      <c r="S7" s="28">
        <v>277.23</v>
      </c>
      <c r="T7" s="28">
        <v>270.77999999999997</v>
      </c>
      <c r="U7" s="28">
        <v>253.14</v>
      </c>
      <c r="V7" s="28">
        <v>201.33</v>
      </c>
      <c r="W7" s="28">
        <v>194</v>
      </c>
      <c r="X7" s="28">
        <v>201.81</v>
      </c>
      <c r="Y7" s="28">
        <v>207.55</v>
      </c>
      <c r="Z7" s="29"/>
      <c r="AA7" s="30">
        <f>IF(SUM(B7:Z7)&lt;&gt;0,AVERAGEIF(B7:Z7,"&lt;&gt;"""),"")</f>
        <v>195.5916666666667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15.195</v>
      </c>
      <c r="C12" s="52">
        <v>2.4009999999999998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57.688000000000002</v>
      </c>
      <c r="Q12" s="52">
        <v>86.872000000000014</v>
      </c>
      <c r="R12" s="52">
        <v>62</v>
      </c>
      <c r="S12" s="52">
        <v>78.033999999999992</v>
      </c>
      <c r="T12" s="52">
        <v>82.897000000000006</v>
      </c>
      <c r="U12" s="52">
        <v>85.981999999999999</v>
      </c>
      <c r="V12" s="52">
        <v>77.649000000000001</v>
      </c>
      <c r="W12" s="52">
        <v>7.3810000000000002</v>
      </c>
      <c r="X12" s="52">
        <v>12.712</v>
      </c>
      <c r="Y12" s="52">
        <v>15</v>
      </c>
      <c r="Z12" s="53"/>
      <c r="AA12" s="54">
        <f t="shared" si="0"/>
        <v>583.81099999999992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80</v>
      </c>
      <c r="R13" s="52">
        <v>80</v>
      </c>
      <c r="S13" s="52">
        <v>80</v>
      </c>
      <c r="T13" s="52">
        <v>80</v>
      </c>
      <c r="U13" s="52">
        <v>80</v>
      </c>
      <c r="V13" s="52">
        <v>50</v>
      </c>
      <c r="W13" s="52"/>
      <c r="X13" s="52"/>
      <c r="Y13" s="52"/>
      <c r="Z13" s="53"/>
      <c r="AA13" s="54">
        <f t="shared" si="0"/>
        <v>450</v>
      </c>
    </row>
    <row r="14" spans="1:27" ht="24.95" customHeight="1" x14ac:dyDescent="0.2">
      <c r="A14" s="55" t="s">
        <v>10</v>
      </c>
      <c r="B14" s="56"/>
      <c r="C14" s="57">
        <v>4.1470000000000002</v>
      </c>
      <c r="D14" s="57">
        <v>6.770999999999999</v>
      </c>
      <c r="E14" s="57">
        <v>5.7709999999999999</v>
      </c>
      <c r="F14" s="57">
        <v>17.042000000000002</v>
      </c>
      <c r="G14" s="57">
        <v>9.2959999999999994</v>
      </c>
      <c r="H14" s="57">
        <v>7.5119999999999996</v>
      </c>
      <c r="I14" s="57">
        <v>7.3430000000000009</v>
      </c>
      <c r="J14" s="57">
        <v>6.0649999999999995</v>
      </c>
      <c r="K14" s="57">
        <v>40.017999999999994</v>
      </c>
      <c r="L14" s="57"/>
      <c r="M14" s="57"/>
      <c r="N14" s="57"/>
      <c r="O14" s="57">
        <v>5.2960000000000003</v>
      </c>
      <c r="P14" s="57"/>
      <c r="Q14" s="57"/>
      <c r="R14" s="57">
        <v>3.4670000000000001</v>
      </c>
      <c r="S14" s="57"/>
      <c r="T14" s="57"/>
      <c r="U14" s="57"/>
      <c r="V14" s="57"/>
      <c r="W14" s="57"/>
      <c r="X14" s="57">
        <v>1.1200000000000001</v>
      </c>
      <c r="Y14" s="57"/>
      <c r="Z14" s="58"/>
      <c r="AA14" s="59">
        <f t="shared" si="0"/>
        <v>113.84800000000001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15.195</v>
      </c>
      <c r="C16" s="62">
        <f t="shared" ref="C16:Z16" si="1">IF(LEN(C$2)&gt;0,SUM(C10:C15),"")</f>
        <v>6.548</v>
      </c>
      <c r="D16" s="62">
        <f t="shared" si="1"/>
        <v>6.770999999999999</v>
      </c>
      <c r="E16" s="62">
        <f t="shared" si="1"/>
        <v>5.7709999999999999</v>
      </c>
      <c r="F16" s="62">
        <f t="shared" si="1"/>
        <v>17.042000000000002</v>
      </c>
      <c r="G16" s="62">
        <f t="shared" si="1"/>
        <v>9.2959999999999994</v>
      </c>
      <c r="H16" s="62">
        <f t="shared" si="1"/>
        <v>7.5119999999999996</v>
      </c>
      <c r="I16" s="62">
        <f t="shared" si="1"/>
        <v>7.3430000000000009</v>
      </c>
      <c r="J16" s="62">
        <f t="shared" si="1"/>
        <v>6.0649999999999995</v>
      </c>
      <c r="K16" s="62">
        <f t="shared" si="1"/>
        <v>40.017999999999994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5.2960000000000003</v>
      </c>
      <c r="P16" s="62">
        <f t="shared" si="1"/>
        <v>57.688000000000002</v>
      </c>
      <c r="Q16" s="62">
        <f t="shared" si="1"/>
        <v>166.87200000000001</v>
      </c>
      <c r="R16" s="62">
        <f t="shared" si="1"/>
        <v>145.46700000000001</v>
      </c>
      <c r="S16" s="62">
        <f t="shared" si="1"/>
        <v>158.03399999999999</v>
      </c>
      <c r="T16" s="62">
        <f t="shared" si="1"/>
        <v>162.89699999999999</v>
      </c>
      <c r="U16" s="62">
        <f t="shared" si="1"/>
        <v>165.982</v>
      </c>
      <c r="V16" s="62">
        <f t="shared" si="1"/>
        <v>127.649</v>
      </c>
      <c r="W16" s="62">
        <f t="shared" si="1"/>
        <v>7.3810000000000002</v>
      </c>
      <c r="X16" s="62">
        <f t="shared" si="1"/>
        <v>13.832000000000001</v>
      </c>
      <c r="Y16" s="62">
        <f t="shared" si="1"/>
        <v>15</v>
      </c>
      <c r="Z16" s="63" t="str">
        <f t="shared" si="1"/>
        <v/>
      </c>
      <c r="AA16" s="64">
        <f>SUM(AA10:AA15)</f>
        <v>1147.6589999999999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6.9000000000000006E-2</v>
      </c>
      <c r="C21" s="81">
        <v>0.249</v>
      </c>
      <c r="D21" s="81"/>
      <c r="E21" s="81"/>
      <c r="F21" s="81"/>
      <c r="G21" s="81"/>
      <c r="H21" s="81"/>
      <c r="I21" s="81"/>
      <c r="J21" s="81"/>
      <c r="K21" s="81"/>
      <c r="L21" s="81">
        <v>0.20499999999999999</v>
      </c>
      <c r="M21" s="81">
        <v>2.431</v>
      </c>
      <c r="N21" s="81">
        <v>3.399</v>
      </c>
      <c r="O21" s="81">
        <v>4.016</v>
      </c>
      <c r="P21" s="81">
        <v>1.9850000000000001</v>
      </c>
      <c r="Q21" s="81">
        <v>3.903</v>
      </c>
      <c r="R21" s="81">
        <v>18.071999999999999</v>
      </c>
      <c r="S21" s="81">
        <v>13.302</v>
      </c>
      <c r="T21" s="81">
        <v>10.214</v>
      </c>
      <c r="U21" s="81">
        <v>9.1999999999999998E-2</v>
      </c>
      <c r="V21" s="81">
        <v>3.9E-2</v>
      </c>
      <c r="W21" s="81">
        <v>0.69899999999999995</v>
      </c>
      <c r="X21" s="81">
        <v>1.478</v>
      </c>
      <c r="Y21" s="81">
        <v>2.2789999999999999</v>
      </c>
      <c r="Z21" s="78"/>
      <c r="AA21" s="79">
        <f t="shared" si="2"/>
        <v>62.431999999999988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6.9000000000000006E-2</v>
      </c>
      <c r="C25" s="88">
        <f t="shared" ref="C25:Z25" si="3">IF(LEN(C$2)&gt;0,SUM(C19:C24),"")</f>
        <v>0.249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0.20499999999999999</v>
      </c>
      <c r="M25" s="88">
        <f t="shared" si="3"/>
        <v>2.431</v>
      </c>
      <c r="N25" s="88">
        <f t="shared" si="3"/>
        <v>3.399</v>
      </c>
      <c r="O25" s="88">
        <f t="shared" si="3"/>
        <v>4.016</v>
      </c>
      <c r="P25" s="88">
        <f t="shared" si="3"/>
        <v>1.9850000000000001</v>
      </c>
      <c r="Q25" s="88">
        <f t="shared" si="3"/>
        <v>3.903</v>
      </c>
      <c r="R25" s="88">
        <f t="shared" si="3"/>
        <v>18.071999999999999</v>
      </c>
      <c r="S25" s="88">
        <f t="shared" si="3"/>
        <v>13.302</v>
      </c>
      <c r="T25" s="88">
        <f t="shared" si="3"/>
        <v>10.214</v>
      </c>
      <c r="U25" s="88">
        <f t="shared" si="3"/>
        <v>9.1999999999999998E-2</v>
      </c>
      <c r="V25" s="88">
        <f t="shared" si="3"/>
        <v>3.9E-2</v>
      </c>
      <c r="W25" s="88">
        <f t="shared" si="3"/>
        <v>0.69899999999999995</v>
      </c>
      <c r="X25" s="88">
        <f t="shared" si="3"/>
        <v>1.478</v>
      </c>
      <c r="Y25" s="88">
        <f t="shared" si="3"/>
        <v>2.2789999999999999</v>
      </c>
      <c r="Z25" s="89" t="str">
        <f t="shared" si="3"/>
        <v/>
      </c>
      <c r="AA25" s="90">
        <f>SUM(AA19:AA24)</f>
        <v>62.431999999999988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15.263999999999999</v>
      </c>
      <c r="C29" s="77">
        <v>6.7969999999999997</v>
      </c>
      <c r="D29" s="77">
        <v>6.7709999999999999</v>
      </c>
      <c r="E29" s="77">
        <v>5.7709999999999999</v>
      </c>
      <c r="F29" s="77">
        <v>17.042000000000002</v>
      </c>
      <c r="G29" s="77">
        <v>9.2959999999999994</v>
      </c>
      <c r="H29" s="77">
        <v>7.5119999999999996</v>
      </c>
      <c r="I29" s="77">
        <v>7.343</v>
      </c>
      <c r="J29" s="77">
        <v>6.0650000000000004</v>
      </c>
      <c r="K29" s="77">
        <v>40.018000000000001</v>
      </c>
      <c r="L29" s="77">
        <v>0.20499999999999999</v>
      </c>
      <c r="M29" s="77">
        <v>2.431</v>
      </c>
      <c r="N29" s="77">
        <v>3.399</v>
      </c>
      <c r="O29" s="77">
        <v>9.3119999999999994</v>
      </c>
      <c r="P29" s="77">
        <v>59.673000000000002</v>
      </c>
      <c r="Q29" s="77">
        <v>170.77500000000001</v>
      </c>
      <c r="R29" s="77">
        <v>163.53899999999999</v>
      </c>
      <c r="S29" s="77">
        <v>171.33600000000001</v>
      </c>
      <c r="T29" s="77">
        <v>173.11099999999999</v>
      </c>
      <c r="U29" s="77">
        <v>166.07400000000001</v>
      </c>
      <c r="V29" s="77">
        <v>127.688</v>
      </c>
      <c r="W29" s="77">
        <v>8.08</v>
      </c>
      <c r="X29" s="77">
        <v>15.31</v>
      </c>
      <c r="Y29" s="77">
        <v>17.279</v>
      </c>
      <c r="Z29" s="78"/>
      <c r="AA29" s="79">
        <f>SUM(B29:Z29)</f>
        <v>1210.0909999999999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15.263999999999999</v>
      </c>
      <c r="C31" s="62">
        <f t="shared" ref="C31:Z31" si="4">IF(LEN(C$2)&gt;0,SUM(C28:C30),"")</f>
        <v>6.7969999999999997</v>
      </c>
      <c r="D31" s="62">
        <f t="shared" si="4"/>
        <v>6.7709999999999999</v>
      </c>
      <c r="E31" s="62">
        <f t="shared" si="4"/>
        <v>5.7709999999999999</v>
      </c>
      <c r="F31" s="62">
        <f t="shared" si="4"/>
        <v>17.042000000000002</v>
      </c>
      <c r="G31" s="62">
        <f t="shared" si="4"/>
        <v>9.2959999999999994</v>
      </c>
      <c r="H31" s="62">
        <f t="shared" si="4"/>
        <v>7.5119999999999996</v>
      </c>
      <c r="I31" s="62">
        <f t="shared" si="4"/>
        <v>7.343</v>
      </c>
      <c r="J31" s="62">
        <f t="shared" si="4"/>
        <v>6.0650000000000004</v>
      </c>
      <c r="K31" s="62">
        <f t="shared" si="4"/>
        <v>40.018000000000001</v>
      </c>
      <c r="L31" s="62">
        <f t="shared" si="4"/>
        <v>0.20499999999999999</v>
      </c>
      <c r="M31" s="62">
        <f t="shared" si="4"/>
        <v>2.431</v>
      </c>
      <c r="N31" s="62">
        <f t="shared" si="4"/>
        <v>3.399</v>
      </c>
      <c r="O31" s="62">
        <f t="shared" si="4"/>
        <v>9.3119999999999994</v>
      </c>
      <c r="P31" s="62">
        <f t="shared" si="4"/>
        <v>59.673000000000002</v>
      </c>
      <c r="Q31" s="62">
        <f t="shared" si="4"/>
        <v>170.77500000000001</v>
      </c>
      <c r="R31" s="62">
        <f t="shared" si="4"/>
        <v>163.53899999999999</v>
      </c>
      <c r="S31" s="62">
        <f t="shared" si="4"/>
        <v>171.33600000000001</v>
      </c>
      <c r="T31" s="62">
        <f t="shared" si="4"/>
        <v>173.11099999999999</v>
      </c>
      <c r="U31" s="62">
        <f t="shared" si="4"/>
        <v>166.07400000000001</v>
      </c>
      <c r="V31" s="62">
        <f t="shared" si="4"/>
        <v>127.688</v>
      </c>
      <c r="W31" s="62">
        <f t="shared" si="4"/>
        <v>8.08</v>
      </c>
      <c r="X31" s="62">
        <f t="shared" si="4"/>
        <v>15.31</v>
      </c>
      <c r="Y31" s="62">
        <f t="shared" si="4"/>
        <v>17.279</v>
      </c>
      <c r="Z31" s="63" t="str">
        <f t="shared" si="4"/>
        <v/>
      </c>
      <c r="AA31" s="64">
        <f>SUM(AA28:AA30)</f>
        <v>1210.0909999999999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28.3</v>
      </c>
      <c r="M38" s="99">
        <v>44.9</v>
      </c>
      <c r="N38" s="99">
        <v>38.5</v>
      </c>
      <c r="O38" s="99"/>
      <c r="P38" s="99">
        <v>22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133.69999999999999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28.3</v>
      </c>
      <c r="M39" s="88">
        <f t="shared" si="6"/>
        <v>44.9</v>
      </c>
      <c r="N39" s="88">
        <f t="shared" si="6"/>
        <v>38.5</v>
      </c>
      <c r="O39" s="88">
        <f t="shared" si="6"/>
        <v>0</v>
      </c>
      <c r="P39" s="88">
        <f t="shared" si="6"/>
        <v>22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133.69999999999999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28.3</v>
      </c>
      <c r="M46" s="99">
        <v>44.9</v>
      </c>
      <c r="N46" s="99">
        <v>38.5</v>
      </c>
      <c r="O46" s="99"/>
      <c r="P46" s="99">
        <v>22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133.69999999999999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28.3</v>
      </c>
      <c r="M48" s="88">
        <f t="shared" si="8"/>
        <v>44.9</v>
      </c>
      <c r="N48" s="88">
        <f t="shared" si="8"/>
        <v>38.5</v>
      </c>
      <c r="O48" s="88">
        <f t="shared" si="8"/>
        <v>0</v>
      </c>
      <c r="P48" s="88">
        <f t="shared" si="8"/>
        <v>22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133.69999999999999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15.264000000000001</v>
      </c>
      <c r="C51" s="88">
        <f t="shared" si="10"/>
        <v>6.7969999999999997</v>
      </c>
      <c r="D51" s="88">
        <f t="shared" si="10"/>
        <v>6.770999999999999</v>
      </c>
      <c r="E51" s="88">
        <f t="shared" si="10"/>
        <v>5.7709999999999999</v>
      </c>
      <c r="F51" s="88">
        <f t="shared" si="10"/>
        <v>17.042000000000002</v>
      </c>
      <c r="G51" s="88">
        <f t="shared" si="10"/>
        <v>9.2959999999999994</v>
      </c>
      <c r="H51" s="88">
        <f t="shared" si="10"/>
        <v>7.5119999999999996</v>
      </c>
      <c r="I51" s="88">
        <f t="shared" si="10"/>
        <v>7.3430000000000009</v>
      </c>
      <c r="J51" s="88">
        <f t="shared" si="10"/>
        <v>6.0649999999999995</v>
      </c>
      <c r="K51" s="88">
        <f t="shared" si="10"/>
        <v>40.017999999999994</v>
      </c>
      <c r="L51" s="88">
        <f t="shared" si="10"/>
        <v>28.504999999999999</v>
      </c>
      <c r="M51" s="88">
        <f t="shared" si="10"/>
        <v>47.330999999999996</v>
      </c>
      <c r="N51" s="88">
        <f t="shared" si="10"/>
        <v>41.899000000000001</v>
      </c>
      <c r="O51" s="88">
        <f t="shared" si="10"/>
        <v>9.3120000000000012</v>
      </c>
      <c r="P51" s="88">
        <f t="shared" si="10"/>
        <v>81.673000000000002</v>
      </c>
      <c r="Q51" s="88">
        <f t="shared" si="10"/>
        <v>170.77500000000001</v>
      </c>
      <c r="R51" s="88">
        <f t="shared" si="10"/>
        <v>163.53900000000002</v>
      </c>
      <c r="S51" s="88">
        <f t="shared" si="10"/>
        <v>171.33599999999998</v>
      </c>
      <c r="T51" s="88">
        <f t="shared" si="10"/>
        <v>173.11099999999999</v>
      </c>
      <c r="U51" s="88">
        <f t="shared" si="10"/>
        <v>166.07400000000001</v>
      </c>
      <c r="V51" s="88">
        <f t="shared" si="10"/>
        <v>127.688</v>
      </c>
      <c r="W51" s="88">
        <f t="shared" si="10"/>
        <v>8.08</v>
      </c>
      <c r="X51" s="88">
        <f t="shared" si="10"/>
        <v>15.31</v>
      </c>
      <c r="Y51" s="88">
        <f t="shared" si="10"/>
        <v>17.279</v>
      </c>
      <c r="Z51" s="89" t="str">
        <f t="shared" si="10"/>
        <v/>
      </c>
      <c r="AA51" s="105">
        <f>SUM(B51:Z51)</f>
        <v>1343.7909999999999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15.263999999999998</v>
      </c>
      <c r="C4" s="18">
        <v>6.7969999999999997</v>
      </c>
      <c r="D4" s="18">
        <v>6.7710000000000008</v>
      </c>
      <c r="E4" s="18">
        <v>5.7709999999999999</v>
      </c>
      <c r="F4" s="18">
        <v>17.042000000000002</v>
      </c>
      <c r="G4" s="18">
        <v>9.2959999999999994</v>
      </c>
      <c r="H4" s="18">
        <v>7.5119999999999996</v>
      </c>
      <c r="I4" s="18">
        <v>7.343</v>
      </c>
      <c r="J4" s="18">
        <v>6.0650000000000004</v>
      </c>
      <c r="K4" s="18">
        <v>40.018000000000001</v>
      </c>
      <c r="L4" s="18">
        <v>28.494999999999997</v>
      </c>
      <c r="M4" s="18">
        <v>47.374000000000002</v>
      </c>
      <c r="N4" s="18">
        <v>41.948000000000008</v>
      </c>
      <c r="O4" s="18">
        <v>9.3450000000000006</v>
      </c>
      <c r="P4" s="18">
        <v>81.626999999999981</v>
      </c>
      <c r="Q4" s="18">
        <v>170.80599999999995</v>
      </c>
      <c r="R4" s="18">
        <v>163.53900000000004</v>
      </c>
      <c r="S4" s="18">
        <v>171.33599999999998</v>
      </c>
      <c r="T4" s="18">
        <v>173.11100000000002</v>
      </c>
      <c r="U4" s="18">
        <v>166.07399999999998</v>
      </c>
      <c r="V4" s="18">
        <v>127.688</v>
      </c>
      <c r="W4" s="18">
        <v>8.08</v>
      </c>
      <c r="X4" s="18">
        <v>15.309999999999999</v>
      </c>
      <c r="Y4" s="18">
        <v>17.279</v>
      </c>
      <c r="Z4" s="19"/>
      <c r="AA4" s="20">
        <f>SUM(B4:Z4)</f>
        <v>1343.8909999999998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214.94</v>
      </c>
      <c r="C7" s="28">
        <v>192.48</v>
      </c>
      <c r="D7" s="28">
        <v>190</v>
      </c>
      <c r="E7" s="28">
        <v>173.17</v>
      </c>
      <c r="F7" s="28">
        <v>177.36</v>
      </c>
      <c r="G7" s="28">
        <v>169.49</v>
      </c>
      <c r="H7" s="28">
        <v>145.68</v>
      </c>
      <c r="I7" s="28">
        <v>142.72</v>
      </c>
      <c r="J7" s="28">
        <v>166.68</v>
      </c>
      <c r="K7" s="28">
        <v>166.83</v>
      </c>
      <c r="L7" s="28">
        <v>176.99</v>
      </c>
      <c r="M7" s="28">
        <v>144.03</v>
      </c>
      <c r="N7" s="28">
        <v>146.91</v>
      </c>
      <c r="O7" s="28">
        <v>170</v>
      </c>
      <c r="P7" s="28">
        <v>196.02</v>
      </c>
      <c r="Q7" s="28">
        <v>229.08</v>
      </c>
      <c r="R7" s="28">
        <v>285.98</v>
      </c>
      <c r="S7" s="28">
        <v>277.23</v>
      </c>
      <c r="T7" s="28">
        <v>270.77999999999997</v>
      </c>
      <c r="U7" s="28">
        <v>253.14</v>
      </c>
      <c r="V7" s="28">
        <v>201.33</v>
      </c>
      <c r="W7" s="28">
        <v>194</v>
      </c>
      <c r="X7" s="28">
        <v>201.81</v>
      </c>
      <c r="Y7" s="28">
        <v>207.55</v>
      </c>
      <c r="Z7" s="29"/>
      <c r="AA7" s="30">
        <f>IF(SUM(B7:Z7)&lt;&gt;0,AVERAGEIF(B7:Z7,"&lt;&gt;"""),"")</f>
        <v>195.5916666666667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1.37</v>
      </c>
      <c r="Z10" s="43"/>
      <c r="AA10" s="44">
        <f t="shared" ref="AA10:AA15" si="0">SUM(B10:Z10)</f>
        <v>1.37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35.899000000000001</v>
      </c>
      <c r="L12" s="52"/>
      <c r="M12" s="52"/>
      <c r="N12" s="52"/>
      <c r="O12" s="52"/>
      <c r="P12" s="52">
        <v>51.363</v>
      </c>
      <c r="Q12" s="52">
        <v>144.37299999999999</v>
      </c>
      <c r="R12" s="52">
        <v>152.84300000000002</v>
      </c>
      <c r="S12" s="52">
        <v>150.608</v>
      </c>
      <c r="T12" s="52">
        <v>150.02500000000001</v>
      </c>
      <c r="U12" s="52">
        <v>149.03899999999999</v>
      </c>
      <c r="V12" s="52">
        <v>102.767</v>
      </c>
      <c r="W12" s="52"/>
      <c r="X12" s="52"/>
      <c r="Y12" s="52"/>
      <c r="Z12" s="53"/>
      <c r="AA12" s="54">
        <f t="shared" si="0"/>
        <v>936.91699999999992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11.494</v>
      </c>
      <c r="C14" s="57">
        <v>2.2389999999999999</v>
      </c>
      <c r="D14" s="57"/>
      <c r="E14" s="57">
        <v>2E-3</v>
      </c>
      <c r="F14" s="57"/>
      <c r="G14" s="57"/>
      <c r="H14" s="57"/>
      <c r="I14" s="57">
        <v>3.8660000000000001</v>
      </c>
      <c r="J14" s="57"/>
      <c r="K14" s="57"/>
      <c r="L14" s="57">
        <v>19.871000000000002</v>
      </c>
      <c r="M14" s="57">
        <v>41.080000000000005</v>
      </c>
      <c r="N14" s="57">
        <v>36.472000000000008</v>
      </c>
      <c r="O14" s="57"/>
      <c r="P14" s="57">
        <v>24.029999999999998</v>
      </c>
      <c r="Q14" s="57">
        <v>16.832000000000001</v>
      </c>
      <c r="R14" s="57">
        <v>7.5860000000000003</v>
      </c>
      <c r="S14" s="57">
        <v>15.683</v>
      </c>
      <c r="T14" s="57">
        <v>16.247</v>
      </c>
      <c r="U14" s="57">
        <v>6.6519999999999992</v>
      </c>
      <c r="V14" s="57">
        <v>17.958000000000002</v>
      </c>
      <c r="W14" s="57">
        <v>2.5579999999999998</v>
      </c>
      <c r="X14" s="57">
        <v>9.8309999999999995</v>
      </c>
      <c r="Y14" s="57">
        <v>12.538</v>
      </c>
      <c r="Z14" s="58"/>
      <c r="AA14" s="59">
        <f t="shared" si="0"/>
        <v>244.93900000000002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11.494</v>
      </c>
      <c r="C16" s="62">
        <f t="shared" ref="C16:Z16" si="1">IF(LEN(C$2)&gt;0,SUM(C10:C15),"")</f>
        <v>2.2389999999999999</v>
      </c>
      <c r="D16" s="62">
        <f t="shared" si="1"/>
        <v>0</v>
      </c>
      <c r="E16" s="62">
        <f t="shared" si="1"/>
        <v>2E-3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3.8660000000000001</v>
      </c>
      <c r="J16" s="62">
        <f t="shared" si="1"/>
        <v>0</v>
      </c>
      <c r="K16" s="62">
        <f t="shared" si="1"/>
        <v>35.899000000000001</v>
      </c>
      <c r="L16" s="62">
        <f t="shared" si="1"/>
        <v>19.871000000000002</v>
      </c>
      <c r="M16" s="62">
        <f t="shared" si="1"/>
        <v>41.080000000000005</v>
      </c>
      <c r="N16" s="62">
        <f t="shared" si="1"/>
        <v>36.472000000000008</v>
      </c>
      <c r="O16" s="62">
        <f t="shared" si="1"/>
        <v>0</v>
      </c>
      <c r="P16" s="62">
        <f t="shared" si="1"/>
        <v>75.393000000000001</v>
      </c>
      <c r="Q16" s="62">
        <f t="shared" si="1"/>
        <v>161.20499999999998</v>
      </c>
      <c r="R16" s="62">
        <f t="shared" si="1"/>
        <v>160.42900000000003</v>
      </c>
      <c r="S16" s="62">
        <f t="shared" si="1"/>
        <v>166.291</v>
      </c>
      <c r="T16" s="62">
        <f t="shared" si="1"/>
        <v>166.27199999999999</v>
      </c>
      <c r="U16" s="62">
        <f t="shared" si="1"/>
        <v>155.69099999999997</v>
      </c>
      <c r="V16" s="62">
        <f t="shared" si="1"/>
        <v>120.72499999999999</v>
      </c>
      <c r="W16" s="62">
        <f t="shared" si="1"/>
        <v>2.5579999999999998</v>
      </c>
      <c r="X16" s="62">
        <f t="shared" si="1"/>
        <v>9.8309999999999995</v>
      </c>
      <c r="Y16" s="62">
        <f t="shared" si="1"/>
        <v>13.908000000000001</v>
      </c>
      <c r="Z16" s="63" t="str">
        <f t="shared" si="1"/>
        <v/>
      </c>
      <c r="AA16" s="64">
        <f>SUM(AA10:AA15)</f>
        <v>1183.2259999999999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3.77</v>
      </c>
      <c r="C21" s="81">
        <v>4.5579999999999998</v>
      </c>
      <c r="D21" s="81">
        <v>6.7710000000000008</v>
      </c>
      <c r="E21" s="81">
        <v>5.1690000000000005</v>
      </c>
      <c r="F21" s="81">
        <v>6.0419999999999998</v>
      </c>
      <c r="G21" s="81">
        <v>9.2959999999999994</v>
      </c>
      <c r="H21" s="81">
        <v>7.5119999999999996</v>
      </c>
      <c r="I21" s="81">
        <v>3.4769999999999999</v>
      </c>
      <c r="J21" s="81">
        <v>6.0650000000000004</v>
      </c>
      <c r="K21" s="81">
        <v>4.1189999999999998</v>
      </c>
      <c r="L21" s="81">
        <v>8.6240000000000006</v>
      </c>
      <c r="M21" s="81">
        <v>6.2940000000000005</v>
      </c>
      <c r="N21" s="81">
        <v>5.4760000000000009</v>
      </c>
      <c r="O21" s="81">
        <v>1.9450000000000001</v>
      </c>
      <c r="P21" s="81">
        <v>6.234</v>
      </c>
      <c r="Q21" s="81">
        <v>3.5010000000000003</v>
      </c>
      <c r="R21" s="81">
        <v>3.1100000000000003</v>
      </c>
      <c r="S21" s="81">
        <v>5.0449999999999999</v>
      </c>
      <c r="T21" s="81">
        <v>6.8390000000000004</v>
      </c>
      <c r="U21" s="81">
        <v>10.383000000000001</v>
      </c>
      <c r="V21" s="81">
        <v>6.9629999999999992</v>
      </c>
      <c r="W21" s="81">
        <v>5.5220000000000002</v>
      </c>
      <c r="X21" s="81">
        <v>5.4790000000000001</v>
      </c>
      <c r="Y21" s="81">
        <v>3.371</v>
      </c>
      <c r="Z21" s="78"/>
      <c r="AA21" s="79">
        <f t="shared" si="2"/>
        <v>135.565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3.77</v>
      </c>
      <c r="C25" s="88">
        <f t="shared" si="3"/>
        <v>4.5579999999999998</v>
      </c>
      <c r="D25" s="88">
        <f t="shared" si="3"/>
        <v>6.7710000000000008</v>
      </c>
      <c r="E25" s="88">
        <f t="shared" si="3"/>
        <v>5.1690000000000005</v>
      </c>
      <c r="F25" s="88">
        <f t="shared" si="3"/>
        <v>6.0419999999999998</v>
      </c>
      <c r="G25" s="88">
        <f t="shared" si="3"/>
        <v>9.2959999999999994</v>
      </c>
      <c r="H25" s="88">
        <f t="shared" si="3"/>
        <v>7.5119999999999996</v>
      </c>
      <c r="I25" s="88">
        <f t="shared" si="3"/>
        <v>3.4769999999999999</v>
      </c>
      <c r="J25" s="88">
        <f t="shared" si="3"/>
        <v>6.0650000000000004</v>
      </c>
      <c r="K25" s="88">
        <f t="shared" si="3"/>
        <v>4.1189999999999998</v>
      </c>
      <c r="L25" s="88">
        <f t="shared" si="3"/>
        <v>8.6240000000000006</v>
      </c>
      <c r="M25" s="88">
        <f t="shared" si="3"/>
        <v>6.2940000000000005</v>
      </c>
      <c r="N25" s="88">
        <f t="shared" si="3"/>
        <v>5.4760000000000009</v>
      </c>
      <c r="O25" s="88">
        <f t="shared" si="3"/>
        <v>1.9450000000000001</v>
      </c>
      <c r="P25" s="88">
        <f t="shared" si="3"/>
        <v>6.234</v>
      </c>
      <c r="Q25" s="88">
        <f t="shared" si="3"/>
        <v>3.5010000000000003</v>
      </c>
      <c r="R25" s="88">
        <f t="shared" si="3"/>
        <v>3.1100000000000003</v>
      </c>
      <c r="S25" s="88">
        <f t="shared" si="3"/>
        <v>5.0449999999999999</v>
      </c>
      <c r="T25" s="88">
        <f t="shared" si="3"/>
        <v>6.8390000000000004</v>
      </c>
      <c r="U25" s="88">
        <f t="shared" si="3"/>
        <v>10.383000000000001</v>
      </c>
      <c r="V25" s="88">
        <f t="shared" si="3"/>
        <v>6.9629999999999992</v>
      </c>
      <c r="W25" s="88">
        <f t="shared" si="3"/>
        <v>5.5220000000000002</v>
      </c>
      <c r="X25" s="88">
        <f t="shared" si="3"/>
        <v>5.4790000000000001</v>
      </c>
      <c r="Y25" s="88">
        <f t="shared" si="3"/>
        <v>3.371</v>
      </c>
      <c r="Z25" s="89">
        <f t="shared" si="3"/>
        <v>0</v>
      </c>
      <c r="AA25" s="90">
        <f t="shared" si="3"/>
        <v>135.565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15.263999999999999</v>
      </c>
      <c r="C29" s="77">
        <v>6.7969999999999997</v>
      </c>
      <c r="D29" s="77">
        <v>6.7709999999999999</v>
      </c>
      <c r="E29" s="77">
        <v>5.1710000000000003</v>
      </c>
      <c r="F29" s="77">
        <v>6.0419999999999998</v>
      </c>
      <c r="G29" s="77">
        <v>9.2959999999999994</v>
      </c>
      <c r="H29" s="77">
        <v>7.5119999999999996</v>
      </c>
      <c r="I29" s="77">
        <v>7.343</v>
      </c>
      <c r="J29" s="77">
        <v>6.0650000000000004</v>
      </c>
      <c r="K29" s="77">
        <v>40.018000000000001</v>
      </c>
      <c r="L29" s="77">
        <v>28.495000000000001</v>
      </c>
      <c r="M29" s="77">
        <v>47.374000000000002</v>
      </c>
      <c r="N29" s="77">
        <v>41.948</v>
      </c>
      <c r="O29" s="77">
        <v>1.9450000000000001</v>
      </c>
      <c r="P29" s="77">
        <v>81.626999999999995</v>
      </c>
      <c r="Q29" s="77">
        <v>164.70599999999999</v>
      </c>
      <c r="R29" s="77">
        <v>163.53899999999999</v>
      </c>
      <c r="S29" s="77">
        <v>171.33600000000001</v>
      </c>
      <c r="T29" s="77">
        <v>173.11099999999999</v>
      </c>
      <c r="U29" s="77">
        <v>166.07400000000001</v>
      </c>
      <c r="V29" s="77">
        <v>127.688</v>
      </c>
      <c r="W29" s="77">
        <v>8.08</v>
      </c>
      <c r="X29" s="77">
        <v>15.31</v>
      </c>
      <c r="Y29" s="77">
        <v>17.279</v>
      </c>
      <c r="Z29" s="78"/>
      <c r="AA29" s="79">
        <f>SUM(B29:Z29)</f>
        <v>1318.7909999999999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15.263999999999999</v>
      </c>
      <c r="C31" s="62">
        <f t="shared" si="4"/>
        <v>6.7969999999999997</v>
      </c>
      <c r="D31" s="62">
        <f t="shared" si="4"/>
        <v>6.7709999999999999</v>
      </c>
      <c r="E31" s="62">
        <f t="shared" si="4"/>
        <v>5.1710000000000003</v>
      </c>
      <c r="F31" s="62">
        <f t="shared" si="4"/>
        <v>6.0419999999999998</v>
      </c>
      <c r="G31" s="62">
        <f t="shared" si="4"/>
        <v>9.2959999999999994</v>
      </c>
      <c r="H31" s="62">
        <f t="shared" si="4"/>
        <v>7.5119999999999996</v>
      </c>
      <c r="I31" s="62">
        <f t="shared" si="4"/>
        <v>7.343</v>
      </c>
      <c r="J31" s="62">
        <f t="shared" si="4"/>
        <v>6.0650000000000004</v>
      </c>
      <c r="K31" s="62">
        <f t="shared" si="4"/>
        <v>40.018000000000001</v>
      </c>
      <c r="L31" s="62">
        <f t="shared" si="4"/>
        <v>28.495000000000001</v>
      </c>
      <c r="M31" s="62">
        <f t="shared" si="4"/>
        <v>47.374000000000002</v>
      </c>
      <c r="N31" s="62">
        <f t="shared" si="4"/>
        <v>41.948</v>
      </c>
      <c r="O31" s="62">
        <f t="shared" si="4"/>
        <v>1.9450000000000001</v>
      </c>
      <c r="P31" s="62">
        <f t="shared" si="4"/>
        <v>81.626999999999995</v>
      </c>
      <c r="Q31" s="62">
        <f t="shared" si="4"/>
        <v>164.70599999999999</v>
      </c>
      <c r="R31" s="62">
        <f t="shared" si="4"/>
        <v>163.53899999999999</v>
      </c>
      <c r="S31" s="62">
        <f t="shared" si="4"/>
        <v>171.33600000000001</v>
      </c>
      <c r="T31" s="62">
        <f t="shared" si="4"/>
        <v>173.11099999999999</v>
      </c>
      <c r="U31" s="62">
        <f t="shared" si="4"/>
        <v>166.07400000000001</v>
      </c>
      <c r="V31" s="62">
        <f t="shared" si="4"/>
        <v>127.688</v>
      </c>
      <c r="W31" s="62">
        <f t="shared" si="4"/>
        <v>8.08</v>
      </c>
      <c r="X31" s="62">
        <f t="shared" si="4"/>
        <v>15.31</v>
      </c>
      <c r="Y31" s="62">
        <f t="shared" si="4"/>
        <v>17.279</v>
      </c>
      <c r="Z31" s="63">
        <f t="shared" si="4"/>
        <v>0</v>
      </c>
      <c r="AA31" s="64">
        <f t="shared" si="4"/>
        <v>1318.7909999999999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0.6</v>
      </c>
      <c r="F38" s="99">
        <v>11</v>
      </c>
      <c r="G38" s="99"/>
      <c r="H38" s="99"/>
      <c r="I38" s="99"/>
      <c r="J38" s="99"/>
      <c r="K38" s="99"/>
      <c r="L38" s="99"/>
      <c r="M38" s="99"/>
      <c r="N38" s="99"/>
      <c r="O38" s="99">
        <v>7.4</v>
      </c>
      <c r="P38" s="99"/>
      <c r="Q38" s="99">
        <v>6.1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25.1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0.6</v>
      </c>
      <c r="F39" s="88">
        <f t="shared" si="6"/>
        <v>11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7.4</v>
      </c>
      <c r="P39" s="88">
        <f t="shared" si="6"/>
        <v>0</v>
      </c>
      <c r="Q39" s="88">
        <f t="shared" si="6"/>
        <v>6.1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25.1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0.6</v>
      </c>
      <c r="F46" s="99">
        <v>11</v>
      </c>
      <c r="G46" s="99"/>
      <c r="H46" s="99"/>
      <c r="I46" s="99"/>
      <c r="J46" s="99"/>
      <c r="K46" s="99"/>
      <c r="L46" s="99"/>
      <c r="M46" s="99"/>
      <c r="N46" s="99"/>
      <c r="O46" s="99">
        <v>7.4</v>
      </c>
      <c r="P46" s="99"/>
      <c r="Q46" s="99">
        <v>6.1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25.1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0.6</v>
      </c>
      <c r="F48" s="88">
        <f t="shared" si="8"/>
        <v>11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7.4</v>
      </c>
      <c r="P48" s="88">
        <f t="shared" si="8"/>
        <v>0</v>
      </c>
      <c r="Q48" s="88">
        <f t="shared" si="8"/>
        <v>6.1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25.1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15.263999999999999</v>
      </c>
      <c r="C51" s="88">
        <f t="shared" si="10"/>
        <v>6.7969999999999997</v>
      </c>
      <c r="D51" s="88">
        <f t="shared" si="10"/>
        <v>6.7710000000000008</v>
      </c>
      <c r="E51" s="88">
        <f t="shared" si="10"/>
        <v>5.7709999999999999</v>
      </c>
      <c r="F51" s="88">
        <f t="shared" si="10"/>
        <v>17.042000000000002</v>
      </c>
      <c r="G51" s="88">
        <f t="shared" si="10"/>
        <v>9.2959999999999994</v>
      </c>
      <c r="H51" s="88">
        <f t="shared" si="10"/>
        <v>7.5119999999999996</v>
      </c>
      <c r="I51" s="88">
        <f t="shared" si="10"/>
        <v>7.343</v>
      </c>
      <c r="J51" s="88">
        <f t="shared" si="10"/>
        <v>6.0650000000000004</v>
      </c>
      <c r="K51" s="88">
        <f t="shared" si="10"/>
        <v>40.018000000000001</v>
      </c>
      <c r="L51" s="88">
        <f t="shared" si="10"/>
        <v>28.495000000000005</v>
      </c>
      <c r="M51" s="88">
        <f t="shared" si="10"/>
        <v>47.374000000000009</v>
      </c>
      <c r="N51" s="88">
        <f t="shared" si="10"/>
        <v>41.948000000000008</v>
      </c>
      <c r="O51" s="88">
        <f t="shared" si="10"/>
        <v>9.3450000000000006</v>
      </c>
      <c r="P51" s="88">
        <f t="shared" si="10"/>
        <v>81.626999999999995</v>
      </c>
      <c r="Q51" s="88">
        <f t="shared" si="10"/>
        <v>170.80599999999998</v>
      </c>
      <c r="R51" s="88">
        <f t="shared" si="10"/>
        <v>163.53900000000004</v>
      </c>
      <c r="S51" s="88">
        <f t="shared" si="10"/>
        <v>171.33599999999998</v>
      </c>
      <c r="T51" s="88">
        <f t="shared" si="10"/>
        <v>173.11099999999999</v>
      </c>
      <c r="U51" s="88">
        <f t="shared" si="10"/>
        <v>166.07399999999998</v>
      </c>
      <c r="V51" s="88">
        <f t="shared" si="10"/>
        <v>127.68799999999999</v>
      </c>
      <c r="W51" s="88">
        <f t="shared" si="10"/>
        <v>8.08</v>
      </c>
      <c r="X51" s="88">
        <f t="shared" si="10"/>
        <v>15.309999999999999</v>
      </c>
      <c r="Y51" s="88">
        <f t="shared" si="10"/>
        <v>17.279</v>
      </c>
      <c r="Z51" s="89">
        <f t="shared" si="10"/>
        <v>0</v>
      </c>
      <c r="AA51" s="105">
        <f>SUM(B51:Z51)</f>
        <v>1343.8910000000001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0.6</v>
      </c>
      <c r="F4" s="18">
        <v>11</v>
      </c>
      <c r="G4" s="18"/>
      <c r="H4" s="18"/>
      <c r="I4" s="18"/>
      <c r="J4" s="18"/>
      <c r="K4" s="18"/>
      <c r="L4" s="18">
        <v>-28.3</v>
      </c>
      <c r="M4" s="18">
        <v>-44.9</v>
      </c>
      <c r="N4" s="18">
        <v>-38.5</v>
      </c>
      <c r="O4" s="18">
        <v>7.4</v>
      </c>
      <c r="P4" s="18">
        <v>-22</v>
      </c>
      <c r="Q4" s="18">
        <v>6.1</v>
      </c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-108.6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214.94</v>
      </c>
      <c r="C7" s="118">
        <v>192.48</v>
      </c>
      <c r="D7" s="118">
        <v>190</v>
      </c>
      <c r="E7" s="118">
        <v>173.17</v>
      </c>
      <c r="F7" s="118">
        <v>177.36</v>
      </c>
      <c r="G7" s="118">
        <v>169.49</v>
      </c>
      <c r="H7" s="118">
        <v>145.68</v>
      </c>
      <c r="I7" s="118">
        <v>142.72</v>
      </c>
      <c r="J7" s="118">
        <v>166.68</v>
      </c>
      <c r="K7" s="118">
        <v>166.83</v>
      </c>
      <c r="L7" s="118">
        <v>176.99</v>
      </c>
      <c r="M7" s="118">
        <v>144.03</v>
      </c>
      <c r="N7" s="118">
        <v>146.91</v>
      </c>
      <c r="O7" s="118">
        <v>170</v>
      </c>
      <c r="P7" s="118">
        <v>196.02</v>
      </c>
      <c r="Q7" s="118">
        <v>229.08</v>
      </c>
      <c r="R7" s="118">
        <v>285.98</v>
      </c>
      <c r="S7" s="118">
        <v>277.23</v>
      </c>
      <c r="T7" s="118">
        <v>270.77999999999997</v>
      </c>
      <c r="U7" s="118">
        <v>253.14</v>
      </c>
      <c r="V7" s="118">
        <v>201.33</v>
      </c>
      <c r="W7" s="118">
        <v>194</v>
      </c>
      <c r="X7" s="118">
        <v>201.81</v>
      </c>
      <c r="Y7" s="118">
        <v>207.55</v>
      </c>
      <c r="Z7" s="119"/>
      <c r="AA7" s="120">
        <f>IF(SUM(B7:Z7)&lt;&gt;0,AVERAGEIF(B7:Z7,"&lt;&gt;"""),"")</f>
        <v>195.5916666666667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>
        <v>28.3</v>
      </c>
      <c r="M15" s="134">
        <v>44.9</v>
      </c>
      <c r="N15" s="134">
        <v>38.5</v>
      </c>
      <c r="O15" s="134"/>
      <c r="P15" s="134">
        <v>22</v>
      </c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133.69999999999999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28.3</v>
      </c>
      <c r="M16" s="136">
        <f t="shared" si="1"/>
        <v>44.9</v>
      </c>
      <c r="N16" s="136">
        <f t="shared" si="1"/>
        <v>38.5</v>
      </c>
      <c r="O16" s="136">
        <f t="shared" si="1"/>
        <v>0</v>
      </c>
      <c r="P16" s="136">
        <f t="shared" si="1"/>
        <v>22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133.69999999999999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>
        <v>0.6</v>
      </c>
      <c r="F23" s="134">
        <v>11</v>
      </c>
      <c r="G23" s="134"/>
      <c r="H23" s="134"/>
      <c r="I23" s="134"/>
      <c r="J23" s="134"/>
      <c r="K23" s="134"/>
      <c r="L23" s="134"/>
      <c r="M23" s="134"/>
      <c r="N23" s="134"/>
      <c r="O23" s="134">
        <v>7.4</v>
      </c>
      <c r="P23" s="134"/>
      <c r="Q23" s="134">
        <v>6.1</v>
      </c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25.1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0.6</v>
      </c>
      <c r="F24" s="136">
        <f t="shared" si="3"/>
        <v>11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7.4</v>
      </c>
      <c r="P24" s="136">
        <f t="shared" si="3"/>
        <v>0</v>
      </c>
      <c r="Q24" s="136">
        <f t="shared" si="3"/>
        <v>6.1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25.1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2021-12-17T14:18:53Z</dcterms:created>
  <dcterms:modified xsi:type="dcterms:W3CDTF">2021-12-17T14:18:54Z</dcterms:modified>
</cp:coreProperties>
</file>