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<sst xmlns="http://schemas.openxmlformats.org/spreadsheetml/2006/main" count="117" uniqueCount="53">
  <si>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16/12/2021 16:18:13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</si>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</sst>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</c:v>
                </c:pt>
                <c:pt idx="1">
                  <c:v>54</c:v>
                </c:pt>
                <c:pt idx="5">
                  <c:v>54</c:v>
                </c:pt>
                <c:pt idx="7">
                  <c:v>2.464</c:v>
                </c:pt>
                <c:pt idx="15">
                  <c:v>13.03</c:v>
                </c:pt>
                <c:pt idx="16">
                  <c:v>27.963999999999999</c:v>
                </c:pt>
                <c:pt idx="17">
                  <c:v>119</c:v>
                </c:pt>
                <c:pt idx="18">
                  <c:v>93.132000000000005</c:v>
                </c:pt>
                <c:pt idx="19">
                  <c:v>22.474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27.2</c:v>
                </c:pt>
                <c:pt idx="1">
                  <c:v>27.7</c:v>
                </c:pt>
                <c:pt idx="2">
                  <c:v>50.7</c:v>
                </c:pt>
                <c:pt idx="3">
                  <c:v>50.2</c:v>
                </c:pt>
                <c:pt idx="4">
                  <c:v>48.5</c:v>
                </c:pt>
                <c:pt idx="5">
                  <c:v>19.100000000000001</c:v>
                </c:pt>
                <c:pt idx="6">
                  <c:v>28.9</c:v>
                </c:pt>
                <c:pt idx="7">
                  <c:v>0</c:v>
                </c:pt>
                <c:pt idx="8">
                  <c:v>0</c:v>
                </c:pt>
                <c:pt idx="9">
                  <c:v>12.8</c:v>
                </c:pt>
                <c:pt idx="10">
                  <c:v>43.5</c:v>
                </c:pt>
                <c:pt idx="11">
                  <c:v>45</c:v>
                </c:pt>
                <c:pt idx="12">
                  <c:v>18.2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8.1609999999999996</c:v>
                </c:pt>
                <c:pt idx="17">
                  <c:v>10.028</c:v>
                </c:pt>
                <c:pt idx="18">
                  <c:v>5.3929999999999998</c:v>
                </c:pt>
                <c:pt idx="20">
                  <c:v>2.1760000000000002</c:v>
                </c:pt>
                <c:pt idx="22">
                  <c:v>11.077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434760"/>
        <c:axId val="407439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87.416000000000011</c:v>
                </c:pt>
                <c:pt idx="1">
                  <c:v>84.215000000000003</c:v>
                </c:pt>
                <c:pt idx="2">
                  <c:v>52.260999999999996</c:v>
                </c:pt>
                <c:pt idx="3">
                  <c:v>53.278999999999996</c:v>
                </c:pt>
                <c:pt idx="4">
                  <c:v>50.569999999999993</c:v>
                </c:pt>
                <c:pt idx="5">
                  <c:v>77.108000000000004</c:v>
                </c:pt>
                <c:pt idx="6">
                  <c:v>33.340000000000003</c:v>
                </c:pt>
                <c:pt idx="7">
                  <c:v>16.905999999999999</c:v>
                </c:pt>
                <c:pt idx="8">
                  <c:v>11.613</c:v>
                </c:pt>
                <c:pt idx="9">
                  <c:v>27.864000000000001</c:v>
                </c:pt>
                <c:pt idx="10">
                  <c:v>55.470000000000006</c:v>
                </c:pt>
                <c:pt idx="11">
                  <c:v>56.095999999999997</c:v>
                </c:pt>
                <c:pt idx="12">
                  <c:v>30.408999999999999</c:v>
                </c:pt>
                <c:pt idx="13">
                  <c:v>16.965</c:v>
                </c:pt>
                <c:pt idx="14">
                  <c:v>15.168000000000003</c:v>
                </c:pt>
                <c:pt idx="15">
                  <c:v>24.129999999999995</c:v>
                </c:pt>
                <c:pt idx="16">
                  <c:v>33.787999999999997</c:v>
                </c:pt>
                <c:pt idx="17">
                  <c:v>139.066</c:v>
                </c:pt>
                <c:pt idx="18">
                  <c:v>105.35500000000002</c:v>
                </c:pt>
                <c:pt idx="19">
                  <c:v>27.504999999999999</c:v>
                </c:pt>
                <c:pt idx="20">
                  <c:v>11.24</c:v>
                </c:pt>
                <c:pt idx="21">
                  <c:v>10.748000000000001</c:v>
                </c:pt>
                <c:pt idx="22">
                  <c:v>19.773</c:v>
                </c:pt>
                <c:pt idx="23">
                  <c:v>29.055999999999997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34760"/>
        <c:axId val="407439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274.26</c:v>
                </c:pt>
                <c:pt idx="1">
                  <c:v>264</c:v>
                </c:pt>
                <c:pt idx="2">
                  <c:v>250.64</c:v>
                </c:pt>
                <c:pt idx="3">
                  <c:v>237.36</c:v>
                </c:pt>
                <c:pt idx="4">
                  <c:v>232</c:v>
                </c:pt>
                <c:pt idx="5">
                  <c:v>262.08999999999997</c:v>
                </c:pt>
                <c:pt idx="6">
                  <c:v>285.81</c:v>
                </c:pt>
                <c:pt idx="7">
                  <c:v>394.97</c:v>
                </c:pt>
                <c:pt idx="8">
                  <c:v>381.36</c:v>
                </c:pt>
                <c:pt idx="9">
                  <c:v>339.92</c:v>
                </c:pt>
                <c:pt idx="10">
                  <c:v>274</c:v>
                </c:pt>
                <c:pt idx="11">
                  <c:v>255.09</c:v>
                </c:pt>
                <c:pt idx="12">
                  <c:v>273.29000000000002</c:v>
                </c:pt>
                <c:pt idx="13">
                  <c:v>308.29000000000002</c:v>
                </c:pt>
                <c:pt idx="14">
                  <c:v>359.6</c:v>
                </c:pt>
                <c:pt idx="15">
                  <c:v>384</c:v>
                </c:pt>
                <c:pt idx="16">
                  <c:v>407</c:v>
                </c:pt>
                <c:pt idx="17">
                  <c:v>448</c:v>
                </c:pt>
                <c:pt idx="18">
                  <c:v>425.6</c:v>
                </c:pt>
                <c:pt idx="19">
                  <c:v>396</c:v>
                </c:pt>
                <c:pt idx="20">
                  <c:v>354.39</c:v>
                </c:pt>
                <c:pt idx="21">
                  <c:v>306.77999999999997</c:v>
                </c:pt>
                <c:pt idx="22">
                  <c:v>297.99</c:v>
                </c:pt>
                <c:pt idx="23">
                  <c:v>252.44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36720"/>
        <c:axId val="407438680"/>
      </c:lineChart>
      <c:catAx>
        <c:axId val="407434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439072"/>
        <c:crosses val="autoZero"/>
        <c:auto val="1"/>
        <c:lblAlgn val="ctr"/>
        <c:lblOffset val="100"/>
        <c:noMultiLvlLbl val="0"/>
      </c:catAx>
      <c:valAx>
        <c:axId val="40743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434760"/>
        <c:crosses val="autoZero"/>
        <c:crossBetween val="between"/>
      </c:valAx>
      <c:valAx>
        <c:axId val="407438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436720"/>
        <c:crosses val="max"/>
        <c:crossBetween val="between"/>
      </c:valAx>
      <c:catAx>
        <c:axId val="407436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438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87.375999999999991</v>
      </c>
      <c r="C4" s="18">
        <v>84.257999999999996</v>
      </c>
      <c r="D4" s="18">
        <v>52.234999999999999</v>
      </c>
      <c r="E4" s="18">
        <v>53.280000000000008</v>
      </c>
      <c r="F4" s="18">
        <v>50.533999999999999</v>
      </c>
      <c r="G4" s="18">
        <v>77.099000000000004</v>
      </c>
      <c r="H4" s="18">
        <v>33.317</v>
      </c>
      <c r="I4" s="18">
        <v>16.905999999999999</v>
      </c>
      <c r="J4" s="18">
        <v>11.613</v>
      </c>
      <c r="K4" s="18">
        <v>27.857000000000003</v>
      </c>
      <c r="L4" s="18">
        <v>55.488</v>
      </c>
      <c r="M4" s="18">
        <v>56.119</v>
      </c>
      <c r="N4" s="18">
        <v>30.409000000000002</v>
      </c>
      <c r="O4" s="18">
        <v>16.965</v>
      </c>
      <c r="P4" s="18">
        <v>15.168000000000001</v>
      </c>
      <c r="Q4" s="18">
        <v>24.130000000000003</v>
      </c>
      <c r="R4" s="18">
        <v>33.787999999999997</v>
      </c>
      <c r="S4" s="18">
        <v>139.06600000000003</v>
      </c>
      <c r="T4" s="18">
        <v>105.355</v>
      </c>
      <c r="U4" s="18">
        <v>27.504999999999999</v>
      </c>
      <c r="V4" s="18">
        <v>11.24</v>
      </c>
      <c r="W4" s="18">
        <v>10.747999999999999</v>
      </c>
      <c r="X4" s="18">
        <v>19.745999999999999</v>
      </c>
      <c r="Y4" s="18">
        <v>29.055</v>
      </c>
      <c r="Z4" s="19"/>
      <c r="AA4" s="20">
        <f>SUM(B4:Z4)</f>
        <v>1069.2570000000003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274.26</v>
      </c>
      <c r="C7" s="28">
        <v>264</v>
      </c>
      <c r="D7" s="28">
        <v>250.64</v>
      </c>
      <c r="E7" s="28">
        <v>237.36</v>
      </c>
      <c r="F7" s="28">
        <v>232</v>
      </c>
      <c r="G7" s="28">
        <v>262.08999999999997</v>
      </c>
      <c r="H7" s="28">
        <v>285.81</v>
      </c>
      <c r="I7" s="28">
        <v>394.97</v>
      </c>
      <c r="J7" s="28">
        <v>381.36</v>
      </c>
      <c r="K7" s="28">
        <v>339.92</v>
      </c>
      <c r="L7" s="28">
        <v>274</v>
      </c>
      <c r="M7" s="28">
        <v>255.09</v>
      </c>
      <c r="N7" s="28">
        <v>273.29000000000002</v>
      </c>
      <c r="O7" s="28">
        <v>308.29000000000002</v>
      </c>
      <c r="P7" s="28">
        <v>359.6</v>
      </c>
      <c r="Q7" s="28">
        <v>384</v>
      </c>
      <c r="R7" s="28">
        <v>407</v>
      </c>
      <c r="S7" s="28">
        <v>448</v>
      </c>
      <c r="T7" s="28">
        <v>425.6</v>
      </c>
      <c r="U7" s="28">
        <v>396</v>
      </c>
      <c r="V7" s="28">
        <v>354.39</v>
      </c>
      <c r="W7" s="28">
        <v>306.77999999999997</v>
      </c>
      <c r="X7" s="28">
        <v>297.99</v>
      </c>
      <c r="Y7" s="28">
        <v>252.44</v>
      </c>
      <c r="Z7" s="29"/>
      <c r="AA7" s="30">
        <f>IF(SUM(B7:Z7)&lt;&gt;0,AVERAGEIF(B7:Z7,"&lt;&gt;"""),"")</f>
        <v>319.37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</v>
      </c>
      <c r="C12" s="52">
        <v>54</v>
      </c>
      <c r="D12" s="52"/>
      <c r="E12" s="52"/>
      <c r="F12" s="52"/>
      <c r="G12" s="52">
        <v>54</v>
      </c>
      <c r="H12" s="52"/>
      <c r="I12" s="52">
        <v>2.464</v>
      </c>
      <c r="J12" s="52"/>
      <c r="K12" s="52"/>
      <c r="L12" s="52"/>
      <c r="M12" s="52"/>
      <c r="N12" s="52"/>
      <c r="O12" s="52"/>
      <c r="P12" s="52"/>
      <c r="Q12" s="52">
        <v>13.03</v>
      </c>
      <c r="R12" s="52">
        <v>27.963999999999999</v>
      </c>
      <c r="S12" s="52">
        <v>119</v>
      </c>
      <c r="T12" s="52">
        <v>93.132000000000005</v>
      </c>
      <c r="U12" s="52">
        <v>22.474</v>
      </c>
      <c r="V12" s="52"/>
      <c r="W12" s="52"/>
      <c r="X12" s="52"/>
      <c r="Y12" s="52"/>
      <c r="Z12" s="53"/>
      <c r="AA12" s="54">
        <f t="shared" si="0"/>
        <v>440.06399999999996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8.1609999999999996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10.028</v>
      </c>
      <c r="T14" s="57">
        <v>5.3929999999999998</v>
      </c>
      <c r="U14" s="57"/>
      <c r="V14" s="57">
        <v>2.1760000000000002</v>
      </c>
      <c r="W14" s="57"/>
      <c r="X14" s="57">
        <v>11.077</v>
      </c>
      <c r="Y14" s="57"/>
      <c r="Z14" s="58"/>
      <c r="AA14" s="59">
        <f t="shared" si="0"/>
        <v>36.835000000000001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</v>
      </c>
      <c r="C16" s="62">
        <f t="shared" ref="C16:Z16" si="1">IF(LEN(C$2)&gt;0,SUM(C10:C15),"")</f>
        <v>54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54</v>
      </c>
      <c r="H16" s="62">
        <f t="shared" si="1"/>
        <v>0</v>
      </c>
      <c r="I16" s="62">
        <f t="shared" si="1"/>
        <v>10.625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13.03</v>
      </c>
      <c r="R16" s="62">
        <f t="shared" si="1"/>
        <v>27.963999999999999</v>
      </c>
      <c r="S16" s="62">
        <f t="shared" si="1"/>
        <v>129.02799999999999</v>
      </c>
      <c r="T16" s="62">
        <f t="shared" si="1"/>
        <v>98.525000000000006</v>
      </c>
      <c r="U16" s="62">
        <f t="shared" si="1"/>
        <v>22.474</v>
      </c>
      <c r="V16" s="62">
        <f t="shared" si="1"/>
        <v>2.1760000000000002</v>
      </c>
      <c r="W16" s="62">
        <f t="shared" si="1"/>
        <v>0</v>
      </c>
      <c r="X16" s="62">
        <f t="shared" si="1"/>
        <v>11.077</v>
      </c>
      <c r="Y16" s="62">
        <f t="shared" si="1"/>
        <v>0</v>
      </c>
      <c r="Z16" s="63" t="str">
        <f t="shared" si="1"/>
        <v/>
      </c>
      <c r="AA16" s="64">
        <f>SUM(AA10:AA15)</f>
        <v>476.89899999999994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0.97799999999999998</v>
      </c>
      <c r="T20" s="77">
        <v>0.94899999999999995</v>
      </c>
      <c r="U20" s="77"/>
      <c r="V20" s="77"/>
      <c r="W20" s="77"/>
      <c r="X20" s="77"/>
      <c r="Y20" s="77"/>
      <c r="Z20" s="78"/>
      <c r="AA20" s="79">
        <f t="shared" si="2"/>
        <v>1.927</v>
      </c>
    </row>
    <row r="21" spans="1:27" ht="24.95" customHeight="1" x14ac:dyDescent="0.2">
      <c r="A21" s="75" t="s">
        <v>16</v>
      </c>
      <c r="B21" s="80">
        <v>6.1759999999999993</v>
      </c>
      <c r="C21" s="81">
        <v>2.5579999999999998</v>
      </c>
      <c r="D21" s="81">
        <v>1.5350000000000001</v>
      </c>
      <c r="E21" s="81">
        <v>3.08</v>
      </c>
      <c r="F21" s="81">
        <v>2.0339999999999998</v>
      </c>
      <c r="G21" s="81">
        <v>3.9990000000000001</v>
      </c>
      <c r="H21" s="81">
        <v>4.4169999999999998</v>
      </c>
      <c r="I21" s="81">
        <v>6.2810000000000006</v>
      </c>
      <c r="J21" s="81">
        <v>11.613</v>
      </c>
      <c r="K21" s="81">
        <v>15.056999999999999</v>
      </c>
      <c r="L21" s="81">
        <v>11.988</v>
      </c>
      <c r="M21" s="81">
        <v>11.119</v>
      </c>
      <c r="N21" s="81">
        <v>12.209</v>
      </c>
      <c r="O21" s="81">
        <v>16.965</v>
      </c>
      <c r="P21" s="81">
        <v>15.168000000000001</v>
      </c>
      <c r="Q21" s="81">
        <v>11.1</v>
      </c>
      <c r="R21" s="81">
        <v>5.8239999999999998</v>
      </c>
      <c r="S21" s="81">
        <v>9.06</v>
      </c>
      <c r="T21" s="81">
        <v>5.8809999999999993</v>
      </c>
      <c r="U21" s="81">
        <v>5.0309999999999997</v>
      </c>
      <c r="V21" s="81">
        <v>9.0640000000000001</v>
      </c>
      <c r="W21" s="81">
        <v>10.747999999999999</v>
      </c>
      <c r="X21" s="81">
        <v>8.6690000000000005</v>
      </c>
      <c r="Y21" s="81">
        <v>8.1550000000000011</v>
      </c>
      <c r="Z21" s="78"/>
      <c r="AA21" s="79">
        <f t="shared" si="2"/>
        <v>197.73100000000002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6.1759999999999993</v>
      </c>
      <c r="C25" s="88">
        <f t="shared" ref="C25:Z25" si="3">IF(LEN(C$2)&gt;0,SUM(C19:C24),"")</f>
        <v>2.5579999999999998</v>
      </c>
      <c r="D25" s="88">
        <f t="shared" si="3"/>
        <v>1.5350000000000001</v>
      </c>
      <c r="E25" s="88">
        <f t="shared" si="3"/>
        <v>3.08</v>
      </c>
      <c r="F25" s="88">
        <f t="shared" si="3"/>
        <v>2.0339999999999998</v>
      </c>
      <c r="G25" s="88">
        <f t="shared" si="3"/>
        <v>3.9990000000000001</v>
      </c>
      <c r="H25" s="88">
        <f t="shared" si="3"/>
        <v>4.4169999999999998</v>
      </c>
      <c r="I25" s="88">
        <f t="shared" si="3"/>
        <v>6.2810000000000006</v>
      </c>
      <c r="J25" s="88">
        <f t="shared" si="3"/>
        <v>11.613</v>
      </c>
      <c r="K25" s="88">
        <f t="shared" si="3"/>
        <v>15.056999999999999</v>
      </c>
      <c r="L25" s="88">
        <f t="shared" si="3"/>
        <v>11.988</v>
      </c>
      <c r="M25" s="88">
        <f t="shared" si="3"/>
        <v>11.119</v>
      </c>
      <c r="N25" s="88">
        <f t="shared" si="3"/>
        <v>12.209</v>
      </c>
      <c r="O25" s="88">
        <f t="shared" si="3"/>
        <v>16.965</v>
      </c>
      <c r="P25" s="88">
        <f t="shared" si="3"/>
        <v>15.168000000000001</v>
      </c>
      <c r="Q25" s="88">
        <f t="shared" si="3"/>
        <v>11.1</v>
      </c>
      <c r="R25" s="88">
        <f t="shared" si="3"/>
        <v>5.8239999999999998</v>
      </c>
      <c r="S25" s="88">
        <f t="shared" si="3"/>
        <v>10.038</v>
      </c>
      <c r="T25" s="88">
        <f t="shared" si="3"/>
        <v>6.8299999999999992</v>
      </c>
      <c r="U25" s="88">
        <f t="shared" si="3"/>
        <v>5.0309999999999997</v>
      </c>
      <c r="V25" s="88">
        <f t="shared" si="3"/>
        <v>9.0640000000000001</v>
      </c>
      <c r="W25" s="88">
        <f t="shared" si="3"/>
        <v>10.747999999999999</v>
      </c>
      <c r="X25" s="88">
        <f t="shared" si="3"/>
        <v>8.6690000000000005</v>
      </c>
      <c r="Y25" s="88">
        <f t="shared" si="3"/>
        <v>8.1550000000000011</v>
      </c>
      <c r="Z25" s="89" t="str">
        <f t="shared" si="3"/>
        <v/>
      </c>
      <c r="AA25" s="90">
        <f>SUM(AA19:AA24)</f>
        <v>199.65800000000002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60.176000000000002</v>
      </c>
      <c r="C29" s="77">
        <v>56.558</v>
      </c>
      <c r="D29" s="77">
        <v>1.5349999999999999</v>
      </c>
      <c r="E29" s="77">
        <v>3.08</v>
      </c>
      <c r="F29" s="77">
        <v>2.0339999999999998</v>
      </c>
      <c r="G29" s="77">
        <v>57.999000000000002</v>
      </c>
      <c r="H29" s="77">
        <v>4.4169999999999998</v>
      </c>
      <c r="I29" s="77">
        <v>16.905999999999999</v>
      </c>
      <c r="J29" s="77">
        <v>11.613</v>
      </c>
      <c r="K29" s="77">
        <v>15.057</v>
      </c>
      <c r="L29" s="77">
        <v>11.988</v>
      </c>
      <c r="M29" s="77">
        <v>11.119</v>
      </c>
      <c r="N29" s="77">
        <v>12.209</v>
      </c>
      <c r="O29" s="77">
        <v>16.965</v>
      </c>
      <c r="P29" s="77">
        <v>15.167999999999999</v>
      </c>
      <c r="Q29" s="77">
        <v>24.13</v>
      </c>
      <c r="R29" s="77">
        <v>33.787999999999997</v>
      </c>
      <c r="S29" s="77">
        <v>139.066</v>
      </c>
      <c r="T29" s="77">
        <v>105.355</v>
      </c>
      <c r="U29" s="77">
        <v>27.504999999999999</v>
      </c>
      <c r="V29" s="77">
        <v>11.24</v>
      </c>
      <c r="W29" s="77">
        <v>10.747999999999999</v>
      </c>
      <c r="X29" s="77">
        <v>19.745999999999999</v>
      </c>
      <c r="Y29" s="77">
        <v>8.1549999999999994</v>
      </c>
      <c r="Z29" s="78"/>
      <c r="AA29" s="79">
        <f>SUM(B29:Z29)</f>
        <v>676.55700000000002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60.176000000000002</v>
      </c>
      <c r="C31" s="62">
        <f t="shared" ref="C31:Z31" si="4">IF(LEN(C$2)&gt;0,SUM(C28:C30),"")</f>
        <v>56.558</v>
      </c>
      <c r="D31" s="62">
        <f t="shared" si="4"/>
        <v>1.5349999999999999</v>
      </c>
      <c r="E31" s="62">
        <f t="shared" si="4"/>
        <v>3.08</v>
      </c>
      <c r="F31" s="62">
        <f t="shared" si="4"/>
        <v>2.0339999999999998</v>
      </c>
      <c r="G31" s="62">
        <f t="shared" si="4"/>
        <v>57.999000000000002</v>
      </c>
      <c r="H31" s="62">
        <f t="shared" si="4"/>
        <v>4.4169999999999998</v>
      </c>
      <c r="I31" s="62">
        <f t="shared" si="4"/>
        <v>16.905999999999999</v>
      </c>
      <c r="J31" s="62">
        <f t="shared" si="4"/>
        <v>11.613</v>
      </c>
      <c r="K31" s="62">
        <f t="shared" si="4"/>
        <v>15.057</v>
      </c>
      <c r="L31" s="62">
        <f t="shared" si="4"/>
        <v>11.988</v>
      </c>
      <c r="M31" s="62">
        <f t="shared" si="4"/>
        <v>11.119</v>
      </c>
      <c r="N31" s="62">
        <f t="shared" si="4"/>
        <v>12.209</v>
      </c>
      <c r="O31" s="62">
        <f t="shared" si="4"/>
        <v>16.965</v>
      </c>
      <c r="P31" s="62">
        <f t="shared" si="4"/>
        <v>15.167999999999999</v>
      </c>
      <c r="Q31" s="62">
        <f t="shared" si="4"/>
        <v>24.13</v>
      </c>
      <c r="R31" s="62">
        <f t="shared" si="4"/>
        <v>33.787999999999997</v>
      </c>
      <c r="S31" s="62">
        <f t="shared" si="4"/>
        <v>139.066</v>
      </c>
      <c r="T31" s="62">
        <f t="shared" si="4"/>
        <v>105.355</v>
      </c>
      <c r="U31" s="62">
        <f t="shared" si="4"/>
        <v>27.504999999999999</v>
      </c>
      <c r="V31" s="62">
        <f t="shared" si="4"/>
        <v>11.24</v>
      </c>
      <c r="W31" s="62">
        <f t="shared" si="4"/>
        <v>10.747999999999999</v>
      </c>
      <c r="X31" s="62">
        <f t="shared" si="4"/>
        <v>19.745999999999999</v>
      </c>
      <c r="Y31" s="62">
        <f t="shared" si="4"/>
        <v>8.1549999999999994</v>
      </c>
      <c r="Z31" s="63" t="str">
        <f t="shared" si="4"/>
        <v/>
      </c>
      <c r="AA31" s="64">
        <f>SUM(AA28:AA30)</f>
        <v>676.55700000000002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27.2</v>
      </c>
      <c r="C38" s="99">
        <v>27.7</v>
      </c>
      <c r="D38" s="99">
        <v>50.7</v>
      </c>
      <c r="E38" s="99">
        <v>50.2</v>
      </c>
      <c r="F38" s="99">
        <v>48.5</v>
      </c>
      <c r="G38" s="99">
        <v>19.100000000000001</v>
      </c>
      <c r="H38" s="99">
        <v>28.9</v>
      </c>
      <c r="I38" s="99"/>
      <c r="J38" s="99"/>
      <c r="K38" s="99">
        <v>12.8</v>
      </c>
      <c r="L38" s="99">
        <v>43.5</v>
      </c>
      <c r="M38" s="99">
        <v>45</v>
      </c>
      <c r="N38" s="99">
        <v>18.2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20.9</v>
      </c>
      <c r="Z38" s="100"/>
      <c r="AA38" s="79">
        <f t="shared" si="5"/>
        <v>392.7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27.2</v>
      </c>
      <c r="C39" s="88">
        <f t="shared" si="6"/>
        <v>27.7</v>
      </c>
      <c r="D39" s="88">
        <f t="shared" si="6"/>
        <v>50.7</v>
      </c>
      <c r="E39" s="88">
        <f t="shared" si="6"/>
        <v>50.2</v>
      </c>
      <c r="F39" s="88">
        <f t="shared" si="6"/>
        <v>48.5</v>
      </c>
      <c r="G39" s="88">
        <f t="shared" si="6"/>
        <v>19.100000000000001</v>
      </c>
      <c r="H39" s="88">
        <f t="shared" si="6"/>
        <v>28.9</v>
      </c>
      <c r="I39" s="88">
        <f t="shared" si="6"/>
        <v>0</v>
      </c>
      <c r="J39" s="88">
        <f t="shared" si="6"/>
        <v>0</v>
      </c>
      <c r="K39" s="88">
        <f t="shared" si="6"/>
        <v>12.8</v>
      </c>
      <c r="L39" s="88">
        <f t="shared" si="6"/>
        <v>43.5</v>
      </c>
      <c r="M39" s="88">
        <f t="shared" si="6"/>
        <v>45</v>
      </c>
      <c r="N39" s="88">
        <f t="shared" si="6"/>
        <v>18.2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20.9</v>
      </c>
      <c r="Z39" s="89" t="str">
        <f t="shared" si="6"/>
        <v/>
      </c>
      <c r="AA39" s="90">
        <f t="shared" si="5"/>
        <v>392.7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27.2</v>
      </c>
      <c r="C46" s="99">
        <v>27.7</v>
      </c>
      <c r="D46" s="99">
        <v>50.7</v>
      </c>
      <c r="E46" s="99">
        <v>50.2</v>
      </c>
      <c r="F46" s="99">
        <v>48.5</v>
      </c>
      <c r="G46" s="99">
        <v>19.100000000000001</v>
      </c>
      <c r="H46" s="99">
        <v>28.9</v>
      </c>
      <c r="I46" s="99"/>
      <c r="J46" s="99"/>
      <c r="K46" s="99">
        <v>12.8</v>
      </c>
      <c r="L46" s="99">
        <v>43.5</v>
      </c>
      <c r="M46" s="99">
        <v>45</v>
      </c>
      <c r="N46" s="99">
        <v>18.2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20.9</v>
      </c>
      <c r="Z46" s="100"/>
      <c r="AA46" s="79">
        <f t="shared" si="7"/>
        <v>392.7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27.2</v>
      </c>
      <c r="C48" s="88">
        <f t="shared" ref="C48:Z48" si="8">IF(LEN(C$2)&gt;0,SUM(C42:C47),"")</f>
        <v>27.7</v>
      </c>
      <c r="D48" s="88">
        <f t="shared" si="8"/>
        <v>50.7</v>
      </c>
      <c r="E48" s="88">
        <f t="shared" si="8"/>
        <v>50.2</v>
      </c>
      <c r="F48" s="88">
        <f t="shared" si="8"/>
        <v>48.5</v>
      </c>
      <c r="G48" s="88">
        <f t="shared" si="8"/>
        <v>19.100000000000001</v>
      </c>
      <c r="H48" s="88">
        <f t="shared" si="8"/>
        <v>28.9</v>
      </c>
      <c r="I48" s="88">
        <f t="shared" si="8"/>
        <v>0</v>
      </c>
      <c r="J48" s="88">
        <f t="shared" si="8"/>
        <v>0</v>
      </c>
      <c r="K48" s="88">
        <f t="shared" si="8"/>
        <v>12.8</v>
      </c>
      <c r="L48" s="88">
        <f t="shared" si="8"/>
        <v>43.5</v>
      </c>
      <c r="M48" s="88">
        <f t="shared" si="8"/>
        <v>45</v>
      </c>
      <c r="N48" s="88">
        <f t="shared" si="8"/>
        <v>18.2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20.9</v>
      </c>
      <c r="Z48" s="89" t="str">
        <f t="shared" si="8"/>
        <v/>
      </c>
      <c r="AA48" s="90">
        <f t="shared" si="7"/>
        <v>392.7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87.376000000000005</v>
      </c>
      <c r="C51" s="88">
        <f t="shared" si="10"/>
        <v>84.257999999999996</v>
      </c>
      <c r="D51" s="88">
        <f t="shared" si="10"/>
        <v>52.234999999999999</v>
      </c>
      <c r="E51" s="88">
        <f t="shared" si="10"/>
        <v>53.28</v>
      </c>
      <c r="F51" s="88">
        <f t="shared" si="10"/>
        <v>50.533999999999999</v>
      </c>
      <c r="G51" s="88">
        <f t="shared" si="10"/>
        <v>77.099000000000004</v>
      </c>
      <c r="H51" s="88">
        <f t="shared" si="10"/>
        <v>33.317</v>
      </c>
      <c r="I51" s="88">
        <f t="shared" si="10"/>
        <v>16.905999999999999</v>
      </c>
      <c r="J51" s="88">
        <f t="shared" si="10"/>
        <v>11.613</v>
      </c>
      <c r="K51" s="88">
        <f t="shared" si="10"/>
        <v>27.856999999999999</v>
      </c>
      <c r="L51" s="88">
        <f t="shared" si="10"/>
        <v>55.488</v>
      </c>
      <c r="M51" s="88">
        <f t="shared" si="10"/>
        <v>56.119</v>
      </c>
      <c r="N51" s="88">
        <f t="shared" si="10"/>
        <v>30.408999999999999</v>
      </c>
      <c r="O51" s="88">
        <f t="shared" si="10"/>
        <v>16.965</v>
      </c>
      <c r="P51" s="88">
        <f t="shared" si="10"/>
        <v>15.168000000000001</v>
      </c>
      <c r="Q51" s="88">
        <f t="shared" si="10"/>
        <v>24.13</v>
      </c>
      <c r="R51" s="88">
        <f t="shared" si="10"/>
        <v>33.787999999999997</v>
      </c>
      <c r="S51" s="88">
        <f t="shared" si="10"/>
        <v>139.066</v>
      </c>
      <c r="T51" s="88">
        <f t="shared" si="10"/>
        <v>105.355</v>
      </c>
      <c r="U51" s="88">
        <f t="shared" si="10"/>
        <v>27.504999999999999</v>
      </c>
      <c r="V51" s="88">
        <f t="shared" si="10"/>
        <v>11.24</v>
      </c>
      <c r="W51" s="88">
        <f t="shared" si="10"/>
        <v>10.747999999999999</v>
      </c>
      <c r="X51" s="88">
        <f t="shared" si="10"/>
        <v>19.746000000000002</v>
      </c>
      <c r="Y51" s="88">
        <f t="shared" si="10"/>
        <v>29.055</v>
      </c>
      <c r="Z51" s="89" t="str">
        <f t="shared" si="10"/>
        <v/>
      </c>
      <c r="AA51" s="105">
        <f>SUM(B51:Z51)</f>
        <v>1069.2570000000003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87.416000000000011</v>
      </c>
      <c r="C4" s="18">
        <v>84.215000000000003</v>
      </c>
      <c r="D4" s="18">
        <v>52.260999999999996</v>
      </c>
      <c r="E4" s="18">
        <v>53.278999999999996</v>
      </c>
      <c r="F4" s="18">
        <v>50.569999999999993</v>
      </c>
      <c r="G4" s="18">
        <v>77.108000000000004</v>
      </c>
      <c r="H4" s="18">
        <v>33.340000000000003</v>
      </c>
      <c r="I4" s="18">
        <v>16.905999999999999</v>
      </c>
      <c r="J4" s="18">
        <v>11.613</v>
      </c>
      <c r="K4" s="18">
        <v>27.864000000000001</v>
      </c>
      <c r="L4" s="18">
        <v>55.470000000000006</v>
      </c>
      <c r="M4" s="18">
        <v>56.095999999999997</v>
      </c>
      <c r="N4" s="18">
        <v>30.408999999999999</v>
      </c>
      <c r="O4" s="18">
        <v>16.965</v>
      </c>
      <c r="P4" s="18">
        <v>15.168000000000003</v>
      </c>
      <c r="Q4" s="18">
        <v>24.129999999999995</v>
      </c>
      <c r="R4" s="18">
        <v>33.787999999999997</v>
      </c>
      <c r="S4" s="18">
        <v>139.066</v>
      </c>
      <c r="T4" s="18">
        <v>105.35500000000002</v>
      </c>
      <c r="U4" s="18">
        <v>27.504999999999999</v>
      </c>
      <c r="V4" s="18">
        <v>11.24</v>
      </c>
      <c r="W4" s="18">
        <v>10.748000000000001</v>
      </c>
      <c r="X4" s="18">
        <v>19.773</v>
      </c>
      <c r="Y4" s="18">
        <v>29.055999999999997</v>
      </c>
      <c r="Z4" s="19"/>
      <c r="AA4" s="20">
        <f>SUM(B4:Z4)</f>
        <v>1069.3410000000001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274.26</v>
      </c>
      <c r="C7" s="28">
        <v>264</v>
      </c>
      <c r="D7" s="28">
        <v>250.64</v>
      </c>
      <c r="E7" s="28">
        <v>237.36</v>
      </c>
      <c r="F7" s="28">
        <v>232</v>
      </c>
      <c r="G7" s="28">
        <v>262.08999999999997</v>
      </c>
      <c r="H7" s="28">
        <v>285.81</v>
      </c>
      <c r="I7" s="28">
        <v>394.97</v>
      </c>
      <c r="J7" s="28">
        <v>381.36</v>
      </c>
      <c r="K7" s="28">
        <v>339.92</v>
      </c>
      <c r="L7" s="28">
        <v>274</v>
      </c>
      <c r="M7" s="28">
        <v>255.09</v>
      </c>
      <c r="N7" s="28">
        <v>273.29000000000002</v>
      </c>
      <c r="O7" s="28">
        <v>308.29000000000002</v>
      </c>
      <c r="P7" s="28">
        <v>359.6</v>
      </c>
      <c r="Q7" s="28">
        <v>384</v>
      </c>
      <c r="R7" s="28">
        <v>407</v>
      </c>
      <c r="S7" s="28">
        <v>448</v>
      </c>
      <c r="T7" s="28">
        <v>425.6</v>
      </c>
      <c r="U7" s="28">
        <v>396</v>
      </c>
      <c r="V7" s="28">
        <v>354.39</v>
      </c>
      <c r="W7" s="28">
        <v>306.77999999999997</v>
      </c>
      <c r="X7" s="28">
        <v>297.99</v>
      </c>
      <c r="Y7" s="28">
        <v>252.44</v>
      </c>
      <c r="Z7" s="29"/>
      <c r="AA7" s="30">
        <f>IF(SUM(B7:Z7)&lt;&gt;0,AVERAGEIF(B7:Z7,"&lt;&gt;"""),"")</f>
        <v>319.37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54</v>
      </c>
      <c r="C13" s="52">
        <v>54</v>
      </c>
      <c r="D13" s="52"/>
      <c r="E13" s="52"/>
      <c r="F13" s="52"/>
      <c r="G13" s="52">
        <v>54</v>
      </c>
      <c r="H13" s="52"/>
      <c r="I13" s="52">
        <v>2.464</v>
      </c>
      <c r="J13" s="52"/>
      <c r="K13" s="52"/>
      <c r="L13" s="52"/>
      <c r="M13" s="52"/>
      <c r="N13" s="52"/>
      <c r="O13" s="52"/>
      <c r="P13" s="52"/>
      <c r="Q13" s="52">
        <v>4</v>
      </c>
      <c r="R13" s="52">
        <v>3</v>
      </c>
      <c r="S13" s="52">
        <v>105.226</v>
      </c>
      <c r="T13" s="52">
        <v>93.132000000000005</v>
      </c>
      <c r="U13" s="52">
        <v>3</v>
      </c>
      <c r="V13" s="52"/>
      <c r="W13" s="52"/>
      <c r="X13" s="52"/>
      <c r="Y13" s="52"/>
      <c r="Z13" s="53"/>
      <c r="AA13" s="54">
        <f t="shared" si="0"/>
        <v>372.822</v>
      </c>
    </row>
    <row r="14" spans="1:27" ht="24.95" customHeight="1" x14ac:dyDescent="0.2">
      <c r="A14" s="55" t="s">
        <v>10</v>
      </c>
      <c r="B14" s="56">
        <v>21.331999999999997</v>
      </c>
      <c r="C14" s="57">
        <v>14.741</v>
      </c>
      <c r="D14" s="57">
        <v>23.690999999999999</v>
      </c>
      <c r="E14" s="57">
        <v>26.358000000000001</v>
      </c>
      <c r="F14" s="57">
        <v>23.305</v>
      </c>
      <c r="G14" s="57">
        <v>12.773</v>
      </c>
      <c r="H14" s="57">
        <v>25.854000000000003</v>
      </c>
      <c r="I14" s="57"/>
      <c r="J14" s="57">
        <v>5.1219999999999999</v>
      </c>
      <c r="K14" s="57">
        <v>22.596</v>
      </c>
      <c r="L14" s="57">
        <v>50.153000000000006</v>
      </c>
      <c r="M14" s="57">
        <v>43.167999999999999</v>
      </c>
      <c r="N14" s="57">
        <v>18.817000000000004</v>
      </c>
      <c r="O14" s="57">
        <v>11.702</v>
      </c>
      <c r="P14" s="57">
        <v>4.077</v>
      </c>
      <c r="Q14" s="57">
        <v>14.58</v>
      </c>
      <c r="R14" s="57">
        <v>15.554</v>
      </c>
      <c r="S14" s="57"/>
      <c r="T14" s="57"/>
      <c r="U14" s="57">
        <v>18.837</v>
      </c>
      <c r="V14" s="57">
        <v>0.377</v>
      </c>
      <c r="W14" s="57">
        <v>5.1749999999999998</v>
      </c>
      <c r="X14" s="57"/>
      <c r="Y14" s="57">
        <v>23.488999999999997</v>
      </c>
      <c r="Z14" s="58"/>
      <c r="AA14" s="59">
        <f t="shared" si="0"/>
        <v>381.70099999999996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75.331999999999994</v>
      </c>
      <c r="C16" s="62">
        <f t="shared" ref="C16:Z16" si="1">IF(LEN(C$2)&gt;0,SUM(C10:C15),"")</f>
        <v>68.741</v>
      </c>
      <c r="D16" s="62">
        <f t="shared" si="1"/>
        <v>23.690999999999999</v>
      </c>
      <c r="E16" s="62">
        <f t="shared" si="1"/>
        <v>26.358000000000001</v>
      </c>
      <c r="F16" s="62">
        <f t="shared" si="1"/>
        <v>23.305</v>
      </c>
      <c r="G16" s="62">
        <f t="shared" si="1"/>
        <v>66.772999999999996</v>
      </c>
      <c r="H16" s="62">
        <f t="shared" si="1"/>
        <v>25.854000000000003</v>
      </c>
      <c r="I16" s="62">
        <f t="shared" si="1"/>
        <v>2.464</v>
      </c>
      <c r="J16" s="62">
        <f t="shared" si="1"/>
        <v>5.1219999999999999</v>
      </c>
      <c r="K16" s="62">
        <f t="shared" si="1"/>
        <v>22.596</v>
      </c>
      <c r="L16" s="62">
        <f t="shared" si="1"/>
        <v>50.153000000000006</v>
      </c>
      <c r="M16" s="62">
        <f t="shared" si="1"/>
        <v>43.167999999999999</v>
      </c>
      <c r="N16" s="62">
        <f t="shared" si="1"/>
        <v>18.817000000000004</v>
      </c>
      <c r="O16" s="62">
        <f t="shared" si="1"/>
        <v>11.702</v>
      </c>
      <c r="P16" s="62">
        <f t="shared" si="1"/>
        <v>4.077</v>
      </c>
      <c r="Q16" s="62">
        <f t="shared" si="1"/>
        <v>18.579999999999998</v>
      </c>
      <c r="R16" s="62">
        <f t="shared" si="1"/>
        <v>18.554000000000002</v>
      </c>
      <c r="S16" s="62">
        <f t="shared" si="1"/>
        <v>105.226</v>
      </c>
      <c r="T16" s="62">
        <f t="shared" si="1"/>
        <v>93.132000000000005</v>
      </c>
      <c r="U16" s="62">
        <f t="shared" si="1"/>
        <v>21.837</v>
      </c>
      <c r="V16" s="62">
        <f t="shared" si="1"/>
        <v>0.377</v>
      </c>
      <c r="W16" s="62">
        <f t="shared" si="1"/>
        <v>5.1749999999999998</v>
      </c>
      <c r="X16" s="62">
        <f t="shared" si="1"/>
        <v>0</v>
      </c>
      <c r="Y16" s="62">
        <f t="shared" si="1"/>
        <v>23.488999999999997</v>
      </c>
      <c r="Z16" s="63" t="str">
        <f t="shared" si="1"/>
        <v/>
      </c>
      <c r="AA16" s="64">
        <f>SUM(AA10:AA15)</f>
        <v>754.52299999999991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0.21199999999999999</v>
      </c>
      <c r="C19" s="72">
        <v>0.20899999999999999</v>
      </c>
      <c r="D19" s="72">
        <v>0.20399999999999999</v>
      </c>
      <c r="E19" s="72">
        <v>0.251</v>
      </c>
      <c r="F19" s="72">
        <v>0.22700000000000001</v>
      </c>
      <c r="G19" s="72">
        <v>0.20200000000000001</v>
      </c>
      <c r="H19" s="72">
        <v>0.23799999999999999</v>
      </c>
      <c r="I19" s="72">
        <v>0.27</v>
      </c>
      <c r="J19" s="72">
        <v>0.32800000000000001</v>
      </c>
      <c r="K19" s="72">
        <v>0.314</v>
      </c>
      <c r="L19" s="72">
        <v>0.309</v>
      </c>
      <c r="M19" s="72">
        <v>0.246</v>
      </c>
      <c r="N19" s="72">
        <v>0.187</v>
      </c>
      <c r="O19" s="72">
        <v>0.17299999999999999</v>
      </c>
      <c r="P19" s="72">
        <v>0.185</v>
      </c>
      <c r="Q19" s="72">
        <v>0.214</v>
      </c>
      <c r="R19" s="72">
        <v>0.22600000000000001</v>
      </c>
      <c r="S19" s="72">
        <v>0.23899999999999999</v>
      </c>
      <c r="T19" s="72">
        <v>0.27800000000000002</v>
      </c>
      <c r="U19" s="72">
        <v>0.25</v>
      </c>
      <c r="V19" s="72">
        <v>0.26600000000000001</v>
      </c>
      <c r="W19" s="72">
        <v>0.26400000000000001</v>
      </c>
      <c r="X19" s="72">
        <v>0.23699999999999999</v>
      </c>
      <c r="Y19" s="72">
        <v>0.20300000000000001</v>
      </c>
      <c r="Z19" s="73"/>
      <c r="AA19" s="74">
        <f t="shared" ref="AA19:AA24" si="2">SUM(B19:Z19)</f>
        <v>5.7320000000000011</v>
      </c>
    </row>
    <row r="20" spans="1:27" ht="24.95" customHeight="1" x14ac:dyDescent="0.2">
      <c r="A20" s="75" t="s">
        <v>15</v>
      </c>
      <c r="B20" s="76">
        <v>4</v>
      </c>
      <c r="C20" s="77">
        <v>4</v>
      </c>
      <c r="D20" s="77">
        <v>9.5629999999999988</v>
      </c>
      <c r="E20" s="77">
        <v>9.6020000000000003</v>
      </c>
      <c r="F20" s="77">
        <v>9.6289999999999996</v>
      </c>
      <c r="G20" s="77">
        <v>4</v>
      </c>
      <c r="H20" s="77">
        <v>4</v>
      </c>
      <c r="I20" s="77">
        <v>5.2</v>
      </c>
      <c r="J20" s="77">
        <v>5.0999999999999996</v>
      </c>
      <c r="K20" s="77">
        <v>4</v>
      </c>
      <c r="L20" s="77">
        <v>4</v>
      </c>
      <c r="M20" s="77">
        <v>8.673</v>
      </c>
      <c r="N20" s="77">
        <v>7.5069999999999997</v>
      </c>
      <c r="O20" s="77">
        <v>4</v>
      </c>
      <c r="P20" s="77">
        <v>7.2409999999999997</v>
      </c>
      <c r="Q20" s="77">
        <v>4</v>
      </c>
      <c r="R20" s="77">
        <v>9.8539999999999992</v>
      </c>
      <c r="S20" s="77">
        <v>13.128</v>
      </c>
      <c r="T20" s="77">
        <v>6.6259999999999994</v>
      </c>
      <c r="U20" s="77">
        <v>4</v>
      </c>
      <c r="V20" s="77">
        <v>6.5880000000000001</v>
      </c>
      <c r="W20" s="77">
        <v>4</v>
      </c>
      <c r="X20" s="77">
        <v>4</v>
      </c>
      <c r="Y20" s="77">
        <v>4</v>
      </c>
      <c r="Z20" s="78"/>
      <c r="AA20" s="79">
        <f t="shared" si="2"/>
        <v>146.71099999999998</v>
      </c>
    </row>
    <row r="21" spans="1:27" ht="24.95" customHeight="1" x14ac:dyDescent="0.2">
      <c r="A21" s="75" t="s">
        <v>16</v>
      </c>
      <c r="B21" s="80">
        <v>7.8719999999999999</v>
      </c>
      <c r="C21" s="81">
        <v>11.265000000000001</v>
      </c>
      <c r="D21" s="81">
        <v>18.802999999999997</v>
      </c>
      <c r="E21" s="81">
        <v>17.068000000000001</v>
      </c>
      <c r="F21" s="81">
        <v>17.408999999999999</v>
      </c>
      <c r="G21" s="81">
        <v>6.133</v>
      </c>
      <c r="H21" s="81">
        <v>3.2480000000000002</v>
      </c>
      <c r="I21" s="81">
        <v>8.9719999999999995</v>
      </c>
      <c r="J21" s="81">
        <v>1.0629999999999999</v>
      </c>
      <c r="K21" s="81">
        <v>0.95399999999999996</v>
      </c>
      <c r="L21" s="81">
        <v>1.008</v>
      </c>
      <c r="M21" s="81">
        <v>4.0090000000000003</v>
      </c>
      <c r="N21" s="81">
        <v>3.8980000000000001</v>
      </c>
      <c r="O21" s="81">
        <v>1.0900000000000001</v>
      </c>
      <c r="P21" s="81">
        <v>3.665</v>
      </c>
      <c r="Q21" s="81">
        <v>1.3360000000000001</v>
      </c>
      <c r="R21" s="81">
        <v>5.1539999999999999</v>
      </c>
      <c r="S21" s="81">
        <v>20.472999999999999</v>
      </c>
      <c r="T21" s="81">
        <v>5.319</v>
      </c>
      <c r="U21" s="81">
        <v>1.4179999999999999</v>
      </c>
      <c r="V21" s="81">
        <v>4.0090000000000003</v>
      </c>
      <c r="W21" s="81">
        <v>1.3089999999999999</v>
      </c>
      <c r="X21" s="81">
        <v>1.3360000000000001</v>
      </c>
      <c r="Y21" s="81">
        <v>1.3640000000000001</v>
      </c>
      <c r="Z21" s="78"/>
      <c r="AA21" s="79">
        <f t="shared" si="2"/>
        <v>148.17500000000001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12.084</v>
      </c>
      <c r="C25" s="88">
        <f t="shared" si="3"/>
        <v>15.474</v>
      </c>
      <c r="D25" s="88">
        <f t="shared" si="3"/>
        <v>28.569999999999997</v>
      </c>
      <c r="E25" s="88">
        <f t="shared" si="3"/>
        <v>26.920999999999999</v>
      </c>
      <c r="F25" s="88">
        <f t="shared" si="3"/>
        <v>27.265000000000001</v>
      </c>
      <c r="G25" s="88">
        <f t="shared" si="3"/>
        <v>10.335000000000001</v>
      </c>
      <c r="H25" s="88">
        <f t="shared" si="3"/>
        <v>7.4859999999999998</v>
      </c>
      <c r="I25" s="88">
        <f t="shared" si="3"/>
        <v>14.442</v>
      </c>
      <c r="J25" s="88">
        <f t="shared" si="3"/>
        <v>6.4909999999999997</v>
      </c>
      <c r="K25" s="88">
        <f t="shared" si="3"/>
        <v>5.2679999999999998</v>
      </c>
      <c r="L25" s="88">
        <f t="shared" si="3"/>
        <v>5.3170000000000002</v>
      </c>
      <c r="M25" s="88">
        <f t="shared" si="3"/>
        <v>12.928000000000001</v>
      </c>
      <c r="N25" s="88">
        <f t="shared" si="3"/>
        <v>11.592000000000001</v>
      </c>
      <c r="O25" s="88">
        <f t="shared" si="3"/>
        <v>5.2629999999999999</v>
      </c>
      <c r="P25" s="88">
        <f t="shared" si="3"/>
        <v>11.090999999999999</v>
      </c>
      <c r="Q25" s="88">
        <f t="shared" si="3"/>
        <v>5.5500000000000007</v>
      </c>
      <c r="R25" s="88">
        <f t="shared" si="3"/>
        <v>15.234</v>
      </c>
      <c r="S25" s="88">
        <f t="shared" si="3"/>
        <v>33.840000000000003</v>
      </c>
      <c r="T25" s="88">
        <f t="shared" si="3"/>
        <v>12.222999999999999</v>
      </c>
      <c r="U25" s="88">
        <f t="shared" si="3"/>
        <v>5.6680000000000001</v>
      </c>
      <c r="V25" s="88">
        <f t="shared" si="3"/>
        <v>10.863</v>
      </c>
      <c r="W25" s="88">
        <f t="shared" si="3"/>
        <v>5.5730000000000004</v>
      </c>
      <c r="X25" s="88">
        <f t="shared" si="3"/>
        <v>5.5730000000000004</v>
      </c>
      <c r="Y25" s="88">
        <f t="shared" si="3"/>
        <v>5.5670000000000002</v>
      </c>
      <c r="Z25" s="89">
        <f t="shared" si="3"/>
        <v>0</v>
      </c>
      <c r="AA25" s="90">
        <f t="shared" si="3"/>
        <v>300.61799999999999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87.415999999999997</v>
      </c>
      <c r="C29" s="77">
        <v>84.215000000000003</v>
      </c>
      <c r="D29" s="77">
        <v>52.261000000000003</v>
      </c>
      <c r="E29" s="77">
        <v>53.279000000000003</v>
      </c>
      <c r="F29" s="77">
        <v>50.57</v>
      </c>
      <c r="G29" s="77">
        <v>77.108000000000004</v>
      </c>
      <c r="H29" s="77">
        <v>33.340000000000003</v>
      </c>
      <c r="I29" s="77">
        <v>16.905999999999999</v>
      </c>
      <c r="J29" s="77">
        <v>11.613</v>
      </c>
      <c r="K29" s="77">
        <v>27.864000000000001</v>
      </c>
      <c r="L29" s="77">
        <v>55.47</v>
      </c>
      <c r="M29" s="77">
        <v>56.095999999999997</v>
      </c>
      <c r="N29" s="77">
        <v>30.408999999999999</v>
      </c>
      <c r="O29" s="77">
        <v>16.965</v>
      </c>
      <c r="P29" s="77">
        <v>15.167999999999999</v>
      </c>
      <c r="Q29" s="77">
        <v>24.13</v>
      </c>
      <c r="R29" s="77">
        <v>33.787999999999997</v>
      </c>
      <c r="S29" s="77">
        <v>139.066</v>
      </c>
      <c r="T29" s="77">
        <v>105.355</v>
      </c>
      <c r="U29" s="77">
        <v>27.504999999999999</v>
      </c>
      <c r="V29" s="77">
        <v>11.24</v>
      </c>
      <c r="W29" s="77">
        <v>10.747999999999999</v>
      </c>
      <c r="X29" s="77">
        <v>5.5730000000000004</v>
      </c>
      <c r="Y29" s="77">
        <v>29.056000000000001</v>
      </c>
      <c r="Z29" s="78"/>
      <c r="AA29" s="79">
        <f>SUM(B29:Z29)</f>
        <v>1055.1410000000001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87.415999999999997</v>
      </c>
      <c r="C31" s="62">
        <f t="shared" si="4"/>
        <v>84.215000000000003</v>
      </c>
      <c r="D31" s="62">
        <f t="shared" si="4"/>
        <v>52.261000000000003</v>
      </c>
      <c r="E31" s="62">
        <f t="shared" si="4"/>
        <v>53.279000000000003</v>
      </c>
      <c r="F31" s="62">
        <f t="shared" si="4"/>
        <v>50.57</v>
      </c>
      <c r="G31" s="62">
        <f t="shared" si="4"/>
        <v>77.108000000000004</v>
      </c>
      <c r="H31" s="62">
        <f t="shared" si="4"/>
        <v>33.340000000000003</v>
      </c>
      <c r="I31" s="62">
        <f t="shared" si="4"/>
        <v>16.905999999999999</v>
      </c>
      <c r="J31" s="62">
        <f t="shared" si="4"/>
        <v>11.613</v>
      </c>
      <c r="K31" s="62">
        <f t="shared" si="4"/>
        <v>27.864000000000001</v>
      </c>
      <c r="L31" s="62">
        <f t="shared" si="4"/>
        <v>55.47</v>
      </c>
      <c r="M31" s="62">
        <f t="shared" si="4"/>
        <v>56.095999999999997</v>
      </c>
      <c r="N31" s="62">
        <f t="shared" si="4"/>
        <v>30.408999999999999</v>
      </c>
      <c r="O31" s="62">
        <f t="shared" si="4"/>
        <v>16.965</v>
      </c>
      <c r="P31" s="62">
        <f t="shared" si="4"/>
        <v>15.167999999999999</v>
      </c>
      <c r="Q31" s="62">
        <f t="shared" si="4"/>
        <v>24.13</v>
      </c>
      <c r="R31" s="62">
        <f t="shared" si="4"/>
        <v>33.787999999999997</v>
      </c>
      <c r="S31" s="62">
        <f t="shared" si="4"/>
        <v>139.066</v>
      </c>
      <c r="T31" s="62">
        <f t="shared" si="4"/>
        <v>105.355</v>
      </c>
      <c r="U31" s="62">
        <f t="shared" si="4"/>
        <v>27.504999999999999</v>
      </c>
      <c r="V31" s="62">
        <f t="shared" si="4"/>
        <v>11.24</v>
      </c>
      <c r="W31" s="62">
        <f t="shared" si="4"/>
        <v>10.747999999999999</v>
      </c>
      <c r="X31" s="62">
        <f t="shared" si="4"/>
        <v>5.5730000000000004</v>
      </c>
      <c r="Y31" s="62">
        <f t="shared" si="4"/>
        <v>29.056000000000001</v>
      </c>
      <c r="Z31" s="63">
        <f t="shared" si="4"/>
        <v>0</v>
      </c>
      <c r="AA31" s="64">
        <f t="shared" si="4"/>
        <v>1055.1410000000001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14.2</v>
      </c>
      <c r="Y38" s="99"/>
      <c r="Z38" s="100"/>
      <c r="AA38" s="79">
        <f t="shared" si="5"/>
        <v>14.2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14.2</v>
      </c>
      <c r="Y39" s="88">
        <f t="shared" si="6"/>
        <v>0</v>
      </c>
      <c r="Z39" s="89">
        <f t="shared" si="6"/>
        <v>0</v>
      </c>
      <c r="AA39" s="90">
        <f t="shared" si="5"/>
        <v>14.2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14.2</v>
      </c>
      <c r="Y46" s="99"/>
      <c r="Z46" s="100"/>
      <c r="AA46" s="79">
        <f t="shared" si="7"/>
        <v>14.2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14.2</v>
      </c>
      <c r="Y48" s="88">
        <f t="shared" si="8"/>
        <v>0</v>
      </c>
      <c r="Z48" s="89">
        <f t="shared" si="8"/>
        <v>0</v>
      </c>
      <c r="AA48" s="90">
        <f t="shared" si="7"/>
        <v>14.2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87.415999999999997</v>
      </c>
      <c r="C51" s="88">
        <f t="shared" si="10"/>
        <v>84.215000000000003</v>
      </c>
      <c r="D51" s="88">
        <f t="shared" si="10"/>
        <v>52.260999999999996</v>
      </c>
      <c r="E51" s="88">
        <f t="shared" si="10"/>
        <v>53.278999999999996</v>
      </c>
      <c r="F51" s="88">
        <f t="shared" si="10"/>
        <v>50.57</v>
      </c>
      <c r="G51" s="88">
        <f t="shared" si="10"/>
        <v>77.108000000000004</v>
      </c>
      <c r="H51" s="88">
        <f t="shared" si="10"/>
        <v>33.340000000000003</v>
      </c>
      <c r="I51" s="88">
        <f t="shared" si="10"/>
        <v>16.905999999999999</v>
      </c>
      <c r="J51" s="88">
        <f t="shared" si="10"/>
        <v>11.613</v>
      </c>
      <c r="K51" s="88">
        <f t="shared" si="10"/>
        <v>27.864000000000001</v>
      </c>
      <c r="L51" s="88">
        <f t="shared" si="10"/>
        <v>55.470000000000006</v>
      </c>
      <c r="M51" s="88">
        <f t="shared" si="10"/>
        <v>56.096000000000004</v>
      </c>
      <c r="N51" s="88">
        <f t="shared" si="10"/>
        <v>30.409000000000006</v>
      </c>
      <c r="O51" s="88">
        <f t="shared" si="10"/>
        <v>16.965</v>
      </c>
      <c r="P51" s="88">
        <f t="shared" si="10"/>
        <v>15.167999999999999</v>
      </c>
      <c r="Q51" s="88">
        <f t="shared" si="10"/>
        <v>24.13</v>
      </c>
      <c r="R51" s="88">
        <f t="shared" si="10"/>
        <v>33.788000000000004</v>
      </c>
      <c r="S51" s="88">
        <f t="shared" si="10"/>
        <v>139.066</v>
      </c>
      <c r="T51" s="88">
        <f t="shared" si="10"/>
        <v>105.355</v>
      </c>
      <c r="U51" s="88">
        <f t="shared" si="10"/>
        <v>27.504999999999999</v>
      </c>
      <c r="V51" s="88">
        <f t="shared" si="10"/>
        <v>11.24</v>
      </c>
      <c r="W51" s="88">
        <f t="shared" si="10"/>
        <v>10.748000000000001</v>
      </c>
      <c r="X51" s="88">
        <f t="shared" si="10"/>
        <v>19.773</v>
      </c>
      <c r="Y51" s="88">
        <f t="shared" si="10"/>
        <v>29.055999999999997</v>
      </c>
      <c r="Z51" s="89">
        <f t="shared" si="10"/>
        <v>0</v>
      </c>
      <c r="AA51" s="105">
        <f>SUM(B51:Z51)</f>
        <v>1069.3410000000001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-27.2</v>
      </c>
      <c r="C4" s="18">
        <v>-27.7</v>
      </c>
      <c r="D4" s="18">
        <v>-50.7</v>
      </c>
      <c r="E4" s="18">
        <v>-50.2</v>
      </c>
      <c r="F4" s="18">
        <v>-48.5</v>
      </c>
      <c r="G4" s="18">
        <v>-19.100000000000001</v>
      </c>
      <c r="H4" s="18">
        <v>-28.9</v>
      </c>
      <c r="I4" s="18"/>
      <c r="J4" s="18"/>
      <c r="K4" s="18">
        <v>-12.8</v>
      </c>
      <c r="L4" s="18">
        <v>-43.5</v>
      </c>
      <c r="M4" s="18">
        <v>-45</v>
      </c>
      <c r="N4" s="18">
        <v>-18.2</v>
      </c>
      <c r="O4" s="18"/>
      <c r="P4" s="18"/>
      <c r="Q4" s="18"/>
      <c r="R4" s="18"/>
      <c r="S4" s="18"/>
      <c r="T4" s="18"/>
      <c r="U4" s="18"/>
      <c r="V4" s="18"/>
      <c r="W4" s="18"/>
      <c r="X4" s="18">
        <v>14.2</v>
      </c>
      <c r="Y4" s="18">
        <v>-20.9</v>
      </c>
      <c r="Z4" s="19"/>
      <c r="AA4" s="112">
        <f>SUM(B4:Z4)</f>
        <v>-378.5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274.26</v>
      </c>
      <c r="C7" s="118">
        <v>264</v>
      </c>
      <c r="D7" s="118">
        <v>250.64</v>
      </c>
      <c r="E7" s="118">
        <v>237.36</v>
      </c>
      <c r="F7" s="118">
        <v>232</v>
      </c>
      <c r="G7" s="118">
        <v>262.08999999999997</v>
      </c>
      <c r="H7" s="118">
        <v>285.81</v>
      </c>
      <c r="I7" s="118">
        <v>394.97</v>
      </c>
      <c r="J7" s="118">
        <v>381.36</v>
      </c>
      <c r="K7" s="118">
        <v>339.92</v>
      </c>
      <c r="L7" s="118">
        <v>274</v>
      </c>
      <c r="M7" s="118">
        <v>255.09</v>
      </c>
      <c r="N7" s="118">
        <v>273.29000000000002</v>
      </c>
      <c r="O7" s="118">
        <v>308.29000000000002</v>
      </c>
      <c r="P7" s="118">
        <v>359.6</v>
      </c>
      <c r="Q7" s="118">
        <v>384</v>
      </c>
      <c r="R7" s="118">
        <v>407</v>
      </c>
      <c r="S7" s="118">
        <v>448</v>
      </c>
      <c r="T7" s="118">
        <v>425.6</v>
      </c>
      <c r="U7" s="118">
        <v>396</v>
      </c>
      <c r="V7" s="118">
        <v>354.39</v>
      </c>
      <c r="W7" s="118">
        <v>306.77999999999997</v>
      </c>
      <c r="X7" s="118">
        <v>297.99</v>
      </c>
      <c r="Y7" s="118">
        <v>252.44</v>
      </c>
      <c r="Z7" s="119"/>
      <c r="AA7" s="120">
        <f>IF(SUM(B7:Z7)&lt;&gt;0,AVERAGEIF(B7:Z7,"&lt;&gt;"""),"")</f>
        <v>319.37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27.2</v>
      </c>
      <c r="C15" s="134">
        <v>27.7</v>
      </c>
      <c r="D15" s="134">
        <v>50.7</v>
      </c>
      <c r="E15" s="134">
        <v>50.2</v>
      </c>
      <c r="F15" s="134">
        <v>48.5</v>
      </c>
      <c r="G15" s="134">
        <v>19.100000000000001</v>
      </c>
      <c r="H15" s="134">
        <v>28.9</v>
      </c>
      <c r="I15" s="134"/>
      <c r="J15" s="134"/>
      <c r="K15" s="134">
        <v>12.8</v>
      </c>
      <c r="L15" s="134">
        <v>43.5</v>
      </c>
      <c r="M15" s="134">
        <v>45</v>
      </c>
      <c r="N15" s="134">
        <v>18.2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20.9</v>
      </c>
      <c r="Z15" s="132"/>
      <c r="AA15" s="133">
        <f t="shared" si="0"/>
        <v>392.7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27.2</v>
      </c>
      <c r="C16" s="136">
        <f t="shared" si="1"/>
        <v>27.7</v>
      </c>
      <c r="D16" s="136">
        <f t="shared" si="1"/>
        <v>50.7</v>
      </c>
      <c r="E16" s="136">
        <f t="shared" si="1"/>
        <v>50.2</v>
      </c>
      <c r="F16" s="136">
        <f t="shared" si="1"/>
        <v>48.5</v>
      </c>
      <c r="G16" s="136">
        <f t="shared" si="1"/>
        <v>19.100000000000001</v>
      </c>
      <c r="H16" s="136">
        <f t="shared" si="1"/>
        <v>28.9</v>
      </c>
      <c r="I16" s="136">
        <f t="shared" si="1"/>
        <v>0</v>
      </c>
      <c r="J16" s="136">
        <f t="shared" si="1"/>
        <v>0</v>
      </c>
      <c r="K16" s="136">
        <f t="shared" si="1"/>
        <v>12.8</v>
      </c>
      <c r="L16" s="136">
        <f t="shared" si="1"/>
        <v>43.5</v>
      </c>
      <c r="M16" s="136">
        <f t="shared" si="1"/>
        <v>45</v>
      </c>
      <c r="N16" s="136">
        <f t="shared" si="1"/>
        <v>18.2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20.9</v>
      </c>
      <c r="Z16" s="137" t="str">
        <f t="shared" si="1"/>
        <v/>
      </c>
      <c r="AA16" s="90">
        <f t="shared" si="0"/>
        <v>392.7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14.2</v>
      </c>
      <c r="Y23" s="134"/>
      <c r="Z23" s="132"/>
      <c r="AA23" s="133">
        <f t="shared" si="2"/>
        <v>14.2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14.2</v>
      </c>
      <c r="Y24" s="136">
        <f t="shared" si="3"/>
        <v>0</v>
      </c>
      <c r="Z24" s="137" t="str">
        <f t="shared" si="3"/>
        <v/>
      </c>
      <c r="AA24" s="90">
        <f t="shared" si="2"/>
        <v>14.2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2021-12-16T14:18:13Z</dcterms:created>
  <dcterms:modified xsi:type="dcterms:W3CDTF">2021-12-16T14:18:14Z</dcterms:modified>
</cp:coreProperties>
</file>