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<sst xmlns="http://schemas.openxmlformats.org/spreadsheetml/2006/main" count="117" uniqueCount="53">
  <si>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15/12/2021 16:21:44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</si>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</sst>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78</c:v>
                </c:pt>
                <c:pt idx="1">
                  <c:v>78</c:v>
                </c:pt>
                <c:pt idx="2">
                  <c:v>16.289000000000001</c:v>
                </c:pt>
                <c:pt idx="3">
                  <c:v>17.638000000000002</c:v>
                </c:pt>
                <c:pt idx="4">
                  <c:v>28.213999999999999</c:v>
                </c:pt>
                <c:pt idx="7">
                  <c:v>7</c:v>
                </c:pt>
                <c:pt idx="9">
                  <c:v>1</c:v>
                </c:pt>
                <c:pt idx="12">
                  <c:v>5</c:v>
                </c:pt>
                <c:pt idx="14">
                  <c:v>51</c:v>
                </c:pt>
                <c:pt idx="15">
                  <c:v>46</c:v>
                </c:pt>
                <c:pt idx="17">
                  <c:v>1</c:v>
                </c:pt>
                <c:pt idx="22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30.3</c:v>
                </c:pt>
                <c:pt idx="1">
                  <c:v>47.9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10.4</c:v>
                </c:pt>
                <c:pt idx="6">
                  <c:v>169.1</c:v>
                </c:pt>
                <c:pt idx="7">
                  <c:v>130.9</c:v>
                </c:pt>
                <c:pt idx="8">
                  <c:v>351</c:v>
                </c:pt>
                <c:pt idx="9">
                  <c:v>136.80000000000001</c:v>
                </c:pt>
                <c:pt idx="10">
                  <c:v>41.1</c:v>
                </c:pt>
                <c:pt idx="11">
                  <c:v>46.6</c:v>
                </c:pt>
                <c:pt idx="12">
                  <c:v>5.4</c:v>
                </c:pt>
                <c:pt idx="13">
                  <c:v>12.5</c:v>
                </c:pt>
                <c:pt idx="14">
                  <c:v>0</c:v>
                </c:pt>
                <c:pt idx="15">
                  <c:v>28.4</c:v>
                </c:pt>
                <c:pt idx="16">
                  <c:v>343.5</c:v>
                </c:pt>
                <c:pt idx="17">
                  <c:v>235.8</c:v>
                </c:pt>
                <c:pt idx="18">
                  <c:v>242.6</c:v>
                </c:pt>
                <c:pt idx="19">
                  <c:v>328.7</c:v>
                </c:pt>
                <c:pt idx="20">
                  <c:v>181.1</c:v>
                </c:pt>
                <c:pt idx="21">
                  <c:v>200.3</c:v>
                </c:pt>
                <c:pt idx="22">
                  <c:v>0</c:v>
                </c:pt>
                <c:pt idx="23">
                  <c:v>103.1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31.564999999999998</c:v>
                </c:pt>
                <c:pt idx="1">
                  <c:v>35.079000000000001</c:v>
                </c:pt>
                <c:pt idx="2">
                  <c:v>27.14</c:v>
                </c:pt>
                <c:pt idx="3">
                  <c:v>28.69</c:v>
                </c:pt>
                <c:pt idx="4">
                  <c:v>27.92</c:v>
                </c:pt>
                <c:pt idx="5">
                  <c:v>26.94</c:v>
                </c:pt>
                <c:pt idx="6">
                  <c:v>27.14</c:v>
                </c:pt>
                <c:pt idx="7">
                  <c:v>27.67</c:v>
                </c:pt>
                <c:pt idx="8">
                  <c:v>27.51</c:v>
                </c:pt>
                <c:pt idx="9">
                  <c:v>28.86</c:v>
                </c:pt>
                <c:pt idx="10">
                  <c:v>28.79</c:v>
                </c:pt>
                <c:pt idx="11">
                  <c:v>28.72</c:v>
                </c:pt>
                <c:pt idx="12">
                  <c:v>27.89</c:v>
                </c:pt>
                <c:pt idx="13">
                  <c:v>28.76</c:v>
                </c:pt>
                <c:pt idx="14">
                  <c:v>39.098999999999997</c:v>
                </c:pt>
                <c:pt idx="15">
                  <c:v>47.012999999999998</c:v>
                </c:pt>
                <c:pt idx="16">
                  <c:v>31.352</c:v>
                </c:pt>
                <c:pt idx="17">
                  <c:v>35.152000000000001</c:v>
                </c:pt>
                <c:pt idx="18">
                  <c:v>34.17</c:v>
                </c:pt>
                <c:pt idx="19">
                  <c:v>27.88</c:v>
                </c:pt>
                <c:pt idx="20">
                  <c:v>28.4</c:v>
                </c:pt>
                <c:pt idx="21">
                  <c:v>28.79</c:v>
                </c:pt>
                <c:pt idx="22">
                  <c:v>31.208000000000002</c:v>
                </c:pt>
                <c:pt idx="23">
                  <c:v>31.35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23.248999999999999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8">
                  <c:v>37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5">
                  <c:v>80</c:v>
                </c:pt>
                <c:pt idx="18">
                  <c:v>50</c:v>
                </c:pt>
                <c:pt idx="19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4684536"/>
        <c:axId val="1901669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170.155</c:v>
                </c:pt>
                <c:pt idx="1">
                  <c:v>168.685</c:v>
                </c:pt>
                <c:pt idx="2">
                  <c:v>130.40800000000002</c:v>
                </c:pt>
                <c:pt idx="3">
                  <c:v>131.55699999999999</c:v>
                </c:pt>
                <c:pt idx="4">
                  <c:v>139.114</c:v>
                </c:pt>
                <c:pt idx="5">
                  <c:v>121.02100000000002</c:v>
                </c:pt>
                <c:pt idx="6">
                  <c:v>198.87099999999998</c:v>
                </c:pt>
                <c:pt idx="7">
                  <c:v>175.91200000000001</c:v>
                </c:pt>
                <c:pt idx="8">
                  <c:v>426.57499999999993</c:v>
                </c:pt>
                <c:pt idx="9">
                  <c:v>177.55500000000001</c:v>
                </c:pt>
                <c:pt idx="10">
                  <c:v>129.01600000000002</c:v>
                </c:pt>
                <c:pt idx="11">
                  <c:v>126.92700000000002</c:v>
                </c:pt>
                <c:pt idx="12">
                  <c:v>91.114999999999995</c:v>
                </c:pt>
                <c:pt idx="13">
                  <c:v>93.804999999999993</c:v>
                </c:pt>
                <c:pt idx="14">
                  <c:v>104.27500000000001</c:v>
                </c:pt>
                <c:pt idx="15">
                  <c:v>215.02</c:v>
                </c:pt>
                <c:pt idx="16">
                  <c:v>386.74899999999991</c:v>
                </c:pt>
                <c:pt idx="17">
                  <c:v>281.27199999999993</c:v>
                </c:pt>
                <c:pt idx="18">
                  <c:v>335.09199999999998</c:v>
                </c:pt>
                <c:pt idx="19">
                  <c:v>416.04599999999994</c:v>
                </c:pt>
                <c:pt idx="20">
                  <c:v>216.58500000000001</c:v>
                </c:pt>
                <c:pt idx="21">
                  <c:v>233.80799999999999</c:v>
                </c:pt>
                <c:pt idx="22">
                  <c:v>185.67099999999999</c:v>
                </c:pt>
                <c:pt idx="23">
                  <c:v>141.238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684536"/>
        <c:axId val="1901669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293</c:v>
                </c:pt>
                <c:pt idx="1">
                  <c:v>280</c:v>
                </c:pt>
                <c:pt idx="2">
                  <c:v>192</c:v>
                </c:pt>
                <c:pt idx="3">
                  <c:v>192</c:v>
                </c:pt>
                <c:pt idx="4">
                  <c:v>212</c:v>
                </c:pt>
                <c:pt idx="5">
                  <c:v>258.49</c:v>
                </c:pt>
                <c:pt idx="6">
                  <c:v>305.39999999999998</c:v>
                </c:pt>
                <c:pt idx="7">
                  <c:v>391</c:v>
                </c:pt>
                <c:pt idx="8">
                  <c:v>402</c:v>
                </c:pt>
                <c:pt idx="9">
                  <c:v>388.97</c:v>
                </c:pt>
                <c:pt idx="10">
                  <c:v>306</c:v>
                </c:pt>
                <c:pt idx="11">
                  <c:v>279.69</c:v>
                </c:pt>
                <c:pt idx="12">
                  <c:v>280.68</c:v>
                </c:pt>
                <c:pt idx="13">
                  <c:v>270</c:v>
                </c:pt>
                <c:pt idx="14">
                  <c:v>365.8</c:v>
                </c:pt>
                <c:pt idx="15">
                  <c:v>430</c:v>
                </c:pt>
                <c:pt idx="16">
                  <c:v>416.23</c:v>
                </c:pt>
                <c:pt idx="17">
                  <c:v>430</c:v>
                </c:pt>
                <c:pt idx="18">
                  <c:v>422</c:v>
                </c:pt>
                <c:pt idx="19">
                  <c:v>404.47</c:v>
                </c:pt>
                <c:pt idx="20">
                  <c:v>361.12</c:v>
                </c:pt>
                <c:pt idx="21">
                  <c:v>310.10000000000002</c:v>
                </c:pt>
                <c:pt idx="22">
                  <c:v>293.55</c:v>
                </c:pt>
                <c:pt idx="23">
                  <c:v>281.7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167752"/>
        <c:axId val="190167360"/>
      </c:lineChart>
      <c:catAx>
        <c:axId val="324684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166968"/>
        <c:crosses val="autoZero"/>
        <c:auto val="1"/>
        <c:lblAlgn val="ctr"/>
        <c:lblOffset val="100"/>
        <c:noMultiLvlLbl val="0"/>
      </c:catAx>
      <c:valAx>
        <c:axId val="190166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684536"/>
        <c:crosses val="autoZero"/>
        <c:crossBetween val="between"/>
      </c:valAx>
      <c:valAx>
        <c:axId val="190167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167752"/>
        <c:crosses val="max"/>
        <c:crossBetween val="between"/>
      </c:valAx>
      <c:catAx>
        <c:axId val="190167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0167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170.16699999999997</v>
      </c>
      <c r="C4" s="18">
        <v>168.69899999999998</v>
      </c>
      <c r="D4" s="18">
        <v>130.40800000000002</v>
      </c>
      <c r="E4" s="18">
        <v>131.55699999999999</v>
      </c>
      <c r="F4" s="18">
        <v>139.114</v>
      </c>
      <c r="G4" s="18">
        <v>121.03699999999999</v>
      </c>
      <c r="H4" s="18">
        <v>198.90199999999999</v>
      </c>
      <c r="I4" s="18">
        <v>175.9</v>
      </c>
      <c r="J4" s="18">
        <v>426.54899999999998</v>
      </c>
      <c r="K4" s="18">
        <v>177.56</v>
      </c>
      <c r="L4" s="18">
        <v>128.994</v>
      </c>
      <c r="M4" s="18">
        <v>126.9</v>
      </c>
      <c r="N4" s="18">
        <v>91.150999999999996</v>
      </c>
      <c r="O4" s="18">
        <v>93.85</v>
      </c>
      <c r="P4" s="18">
        <v>104.27500000000002</v>
      </c>
      <c r="Q4" s="18">
        <v>215.01999999999998</v>
      </c>
      <c r="R4" s="18">
        <v>386.70800000000008</v>
      </c>
      <c r="S4" s="18">
        <v>281.24100000000004</v>
      </c>
      <c r="T4" s="18">
        <v>335.14099999999996</v>
      </c>
      <c r="U4" s="18">
        <v>416.04599999999994</v>
      </c>
      <c r="V4" s="18">
        <v>216.595</v>
      </c>
      <c r="W4" s="18">
        <v>233.81700000000001</v>
      </c>
      <c r="X4" s="18">
        <v>185.637</v>
      </c>
      <c r="Y4" s="18">
        <v>141.28200000000001</v>
      </c>
      <c r="Z4" s="19"/>
      <c r="AA4" s="20">
        <f>SUM(B4:Z4)</f>
        <v>4796.5499999999993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293</v>
      </c>
      <c r="C7" s="28">
        <v>280</v>
      </c>
      <c r="D7" s="28">
        <v>192</v>
      </c>
      <c r="E7" s="28">
        <v>192</v>
      </c>
      <c r="F7" s="28">
        <v>212</v>
      </c>
      <c r="G7" s="28">
        <v>258.49</v>
      </c>
      <c r="H7" s="28">
        <v>305.39999999999998</v>
      </c>
      <c r="I7" s="28">
        <v>391</v>
      </c>
      <c r="J7" s="28">
        <v>402</v>
      </c>
      <c r="K7" s="28">
        <v>388.97</v>
      </c>
      <c r="L7" s="28">
        <v>306</v>
      </c>
      <c r="M7" s="28">
        <v>279.69</v>
      </c>
      <c r="N7" s="28">
        <v>280.68</v>
      </c>
      <c r="O7" s="28">
        <v>270</v>
      </c>
      <c r="P7" s="28">
        <v>365.8</v>
      </c>
      <c r="Q7" s="28">
        <v>430</v>
      </c>
      <c r="R7" s="28">
        <v>416.23</v>
      </c>
      <c r="S7" s="28">
        <v>430</v>
      </c>
      <c r="T7" s="28">
        <v>422</v>
      </c>
      <c r="U7" s="28">
        <v>404.47</v>
      </c>
      <c r="V7" s="28">
        <v>361.12</v>
      </c>
      <c r="W7" s="28">
        <v>310.10000000000002</v>
      </c>
      <c r="X7" s="28">
        <v>293.55</v>
      </c>
      <c r="Y7" s="28">
        <v>281.7</v>
      </c>
      <c r="Z7" s="29"/>
      <c r="AA7" s="30">
        <f>IF(SUM(B7:Z7)&lt;&gt;0,AVERAGEIF(B7:Z7,"&lt;&gt;"""),"")</f>
        <v>323.5916666666667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78</v>
      </c>
      <c r="C12" s="52">
        <v>78</v>
      </c>
      <c r="D12" s="52">
        <v>16.289000000000001</v>
      </c>
      <c r="E12" s="52">
        <v>17.638000000000002</v>
      </c>
      <c r="F12" s="52">
        <v>28.213999999999999</v>
      </c>
      <c r="G12" s="52"/>
      <c r="H12" s="52"/>
      <c r="I12" s="52">
        <v>7</v>
      </c>
      <c r="J12" s="52"/>
      <c r="K12" s="52">
        <v>1</v>
      </c>
      <c r="L12" s="52"/>
      <c r="M12" s="52"/>
      <c r="N12" s="52">
        <v>5</v>
      </c>
      <c r="O12" s="52"/>
      <c r="P12" s="52">
        <v>51</v>
      </c>
      <c r="Q12" s="52">
        <v>46</v>
      </c>
      <c r="R12" s="52"/>
      <c r="S12" s="52">
        <v>1</v>
      </c>
      <c r="T12" s="52"/>
      <c r="U12" s="52"/>
      <c r="V12" s="52"/>
      <c r="W12" s="52"/>
      <c r="X12" s="52">
        <v>151</v>
      </c>
      <c r="Y12" s="52"/>
      <c r="Z12" s="53"/>
      <c r="AA12" s="54">
        <f t="shared" si="0"/>
        <v>480.14099999999996</v>
      </c>
    </row>
    <row r="13" spans="1:27" ht="24.95" customHeight="1" x14ac:dyDescent="0.2">
      <c r="A13" s="50" t="s">
        <v>9</v>
      </c>
      <c r="B13" s="51">
        <v>23.248999999999999</v>
      </c>
      <c r="C13" s="52"/>
      <c r="D13" s="52">
        <v>80</v>
      </c>
      <c r="E13" s="52">
        <v>80</v>
      </c>
      <c r="F13" s="52">
        <v>80</v>
      </c>
      <c r="G13" s="52">
        <v>80</v>
      </c>
      <c r="H13" s="52"/>
      <c r="I13" s="52"/>
      <c r="J13" s="52">
        <v>37</v>
      </c>
      <c r="K13" s="52"/>
      <c r="L13" s="52">
        <v>50</v>
      </c>
      <c r="M13" s="52">
        <v>50</v>
      </c>
      <c r="N13" s="52">
        <v>50</v>
      </c>
      <c r="O13" s="52">
        <v>50</v>
      </c>
      <c r="P13" s="52"/>
      <c r="Q13" s="52">
        <v>80</v>
      </c>
      <c r="R13" s="52"/>
      <c r="S13" s="52"/>
      <c r="T13" s="52">
        <v>50</v>
      </c>
      <c r="U13" s="52">
        <v>50</v>
      </c>
      <c r="V13" s="52"/>
      <c r="W13" s="52"/>
      <c r="X13" s="52"/>
      <c r="Y13" s="52"/>
      <c r="Z13" s="53"/>
      <c r="AA13" s="54">
        <f t="shared" si="0"/>
        <v>760.24900000000002</v>
      </c>
    </row>
    <row r="14" spans="1:27" ht="24.95" customHeight="1" x14ac:dyDescent="0.2">
      <c r="A14" s="55" t="s">
        <v>10</v>
      </c>
      <c r="B14" s="56">
        <v>31.564999999999998</v>
      </c>
      <c r="C14" s="57">
        <v>35.079000000000001</v>
      </c>
      <c r="D14" s="57">
        <v>27.14</v>
      </c>
      <c r="E14" s="57">
        <v>28.69</v>
      </c>
      <c r="F14" s="57">
        <v>27.92</v>
      </c>
      <c r="G14" s="57">
        <v>26.94</v>
      </c>
      <c r="H14" s="57">
        <v>27.14</v>
      </c>
      <c r="I14" s="57">
        <v>27.67</v>
      </c>
      <c r="J14" s="57">
        <v>27.51</v>
      </c>
      <c r="K14" s="57">
        <v>28.86</v>
      </c>
      <c r="L14" s="57">
        <v>28.79</v>
      </c>
      <c r="M14" s="57">
        <v>28.72</v>
      </c>
      <c r="N14" s="57">
        <v>27.89</v>
      </c>
      <c r="O14" s="57">
        <v>28.76</v>
      </c>
      <c r="P14" s="57">
        <v>39.098999999999997</v>
      </c>
      <c r="Q14" s="57">
        <v>47.012999999999998</v>
      </c>
      <c r="R14" s="57">
        <v>31.352</v>
      </c>
      <c r="S14" s="57">
        <v>35.152000000000001</v>
      </c>
      <c r="T14" s="57">
        <v>34.17</v>
      </c>
      <c r="U14" s="57">
        <v>27.88</v>
      </c>
      <c r="V14" s="57">
        <v>28.4</v>
      </c>
      <c r="W14" s="57">
        <v>28.79</v>
      </c>
      <c r="X14" s="57">
        <v>31.208000000000002</v>
      </c>
      <c r="Y14" s="57">
        <v>31.35</v>
      </c>
      <c r="Z14" s="58"/>
      <c r="AA14" s="59">
        <f t="shared" si="0"/>
        <v>737.08799999999985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132.81399999999999</v>
      </c>
      <c r="C16" s="62">
        <f t="shared" ref="C16:Z16" si="1">IF(LEN(C$2)&gt;0,SUM(C10:C15),"")</f>
        <v>113.07900000000001</v>
      </c>
      <c r="D16" s="62">
        <f t="shared" si="1"/>
        <v>123.429</v>
      </c>
      <c r="E16" s="62">
        <f t="shared" si="1"/>
        <v>126.328</v>
      </c>
      <c r="F16" s="62">
        <f t="shared" si="1"/>
        <v>136.13400000000001</v>
      </c>
      <c r="G16" s="62">
        <f t="shared" si="1"/>
        <v>106.94</v>
      </c>
      <c r="H16" s="62">
        <f t="shared" si="1"/>
        <v>27.14</v>
      </c>
      <c r="I16" s="62">
        <f t="shared" si="1"/>
        <v>34.67</v>
      </c>
      <c r="J16" s="62">
        <f t="shared" si="1"/>
        <v>64.510000000000005</v>
      </c>
      <c r="K16" s="62">
        <f t="shared" si="1"/>
        <v>29.86</v>
      </c>
      <c r="L16" s="62">
        <f t="shared" si="1"/>
        <v>78.789999999999992</v>
      </c>
      <c r="M16" s="62">
        <f t="shared" si="1"/>
        <v>78.72</v>
      </c>
      <c r="N16" s="62">
        <f t="shared" si="1"/>
        <v>82.89</v>
      </c>
      <c r="O16" s="62">
        <f t="shared" si="1"/>
        <v>78.760000000000005</v>
      </c>
      <c r="P16" s="62">
        <f t="shared" si="1"/>
        <v>90.09899999999999</v>
      </c>
      <c r="Q16" s="62">
        <f t="shared" si="1"/>
        <v>173.01300000000001</v>
      </c>
      <c r="R16" s="62">
        <f t="shared" si="1"/>
        <v>31.352</v>
      </c>
      <c r="S16" s="62">
        <f t="shared" si="1"/>
        <v>36.152000000000001</v>
      </c>
      <c r="T16" s="62">
        <f t="shared" si="1"/>
        <v>84.17</v>
      </c>
      <c r="U16" s="62">
        <f t="shared" si="1"/>
        <v>77.88</v>
      </c>
      <c r="V16" s="62">
        <f t="shared" si="1"/>
        <v>28.4</v>
      </c>
      <c r="W16" s="62">
        <f t="shared" si="1"/>
        <v>28.79</v>
      </c>
      <c r="X16" s="62">
        <f t="shared" si="1"/>
        <v>182.208</v>
      </c>
      <c r="Y16" s="62">
        <f t="shared" si="1"/>
        <v>31.35</v>
      </c>
      <c r="Z16" s="63" t="str">
        <f t="shared" si="1"/>
        <v/>
      </c>
      <c r="AA16" s="64">
        <f>SUM(AA10:AA15)</f>
        <v>1977.4779999999996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7.052999999999999</v>
      </c>
      <c r="C21" s="81">
        <v>7.72</v>
      </c>
      <c r="D21" s="81">
        <v>6.9790000000000001</v>
      </c>
      <c r="E21" s="81">
        <v>5.2290000000000001</v>
      </c>
      <c r="F21" s="81">
        <v>2.98</v>
      </c>
      <c r="G21" s="81">
        <v>3.6970000000000001</v>
      </c>
      <c r="H21" s="81">
        <v>2.6619999999999999</v>
      </c>
      <c r="I21" s="81">
        <v>10.329999999999998</v>
      </c>
      <c r="J21" s="81">
        <v>11.039000000000001</v>
      </c>
      <c r="K21" s="81">
        <v>10.900000000000002</v>
      </c>
      <c r="L21" s="81">
        <v>9.104000000000001</v>
      </c>
      <c r="M21" s="81">
        <v>1.58</v>
      </c>
      <c r="N21" s="81">
        <v>2.8609999999999998</v>
      </c>
      <c r="O21" s="81">
        <v>2.59</v>
      </c>
      <c r="P21" s="81">
        <v>14.176000000000002</v>
      </c>
      <c r="Q21" s="81">
        <v>13.606999999999999</v>
      </c>
      <c r="R21" s="81">
        <v>11.856</v>
      </c>
      <c r="S21" s="81">
        <v>9.2889999999999997</v>
      </c>
      <c r="T21" s="81">
        <v>8.3710000000000004</v>
      </c>
      <c r="U21" s="81">
        <v>9.4659999999999993</v>
      </c>
      <c r="V21" s="81">
        <v>7.0950000000000006</v>
      </c>
      <c r="W21" s="81">
        <v>4.7270000000000003</v>
      </c>
      <c r="X21" s="81">
        <v>3.4290000000000003</v>
      </c>
      <c r="Y21" s="81">
        <v>6.8319999999999999</v>
      </c>
      <c r="Z21" s="78"/>
      <c r="AA21" s="79">
        <f t="shared" si="2"/>
        <v>173.572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7.052999999999999</v>
      </c>
      <c r="C25" s="88">
        <f t="shared" ref="C25:Z25" si="3">IF(LEN(C$2)&gt;0,SUM(C19:C24),"")</f>
        <v>7.72</v>
      </c>
      <c r="D25" s="88">
        <f t="shared" si="3"/>
        <v>6.9790000000000001</v>
      </c>
      <c r="E25" s="88">
        <f t="shared" si="3"/>
        <v>5.2290000000000001</v>
      </c>
      <c r="F25" s="88">
        <f t="shared" si="3"/>
        <v>2.98</v>
      </c>
      <c r="G25" s="88">
        <f t="shared" si="3"/>
        <v>3.6970000000000001</v>
      </c>
      <c r="H25" s="88">
        <f t="shared" si="3"/>
        <v>2.6619999999999999</v>
      </c>
      <c r="I25" s="88">
        <f t="shared" si="3"/>
        <v>10.329999999999998</v>
      </c>
      <c r="J25" s="88">
        <f t="shared" si="3"/>
        <v>11.039000000000001</v>
      </c>
      <c r="K25" s="88">
        <f t="shared" si="3"/>
        <v>10.900000000000002</v>
      </c>
      <c r="L25" s="88">
        <f t="shared" si="3"/>
        <v>9.104000000000001</v>
      </c>
      <c r="M25" s="88">
        <f t="shared" si="3"/>
        <v>1.58</v>
      </c>
      <c r="N25" s="88">
        <f t="shared" si="3"/>
        <v>2.8609999999999998</v>
      </c>
      <c r="O25" s="88">
        <f t="shared" si="3"/>
        <v>2.59</v>
      </c>
      <c r="P25" s="88">
        <f t="shared" si="3"/>
        <v>14.176000000000002</v>
      </c>
      <c r="Q25" s="88">
        <f t="shared" si="3"/>
        <v>13.606999999999999</v>
      </c>
      <c r="R25" s="88">
        <f t="shared" si="3"/>
        <v>11.856</v>
      </c>
      <c r="S25" s="88">
        <f t="shared" si="3"/>
        <v>9.2889999999999997</v>
      </c>
      <c r="T25" s="88">
        <f t="shared" si="3"/>
        <v>8.3710000000000004</v>
      </c>
      <c r="U25" s="88">
        <f t="shared" si="3"/>
        <v>9.4659999999999993</v>
      </c>
      <c r="V25" s="88">
        <f t="shared" si="3"/>
        <v>7.0950000000000006</v>
      </c>
      <c r="W25" s="88">
        <f t="shared" si="3"/>
        <v>4.7270000000000003</v>
      </c>
      <c r="X25" s="88">
        <f t="shared" si="3"/>
        <v>3.4290000000000003</v>
      </c>
      <c r="Y25" s="88">
        <f t="shared" si="3"/>
        <v>6.8319999999999999</v>
      </c>
      <c r="Z25" s="89" t="str">
        <f t="shared" si="3"/>
        <v/>
      </c>
      <c r="AA25" s="90">
        <f>SUM(AA19:AA24)</f>
        <v>173.572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139.86699999999999</v>
      </c>
      <c r="C29" s="77">
        <v>120.79900000000001</v>
      </c>
      <c r="D29" s="77">
        <v>130.40799999999999</v>
      </c>
      <c r="E29" s="77">
        <v>131.55699999999999</v>
      </c>
      <c r="F29" s="77">
        <v>139.114</v>
      </c>
      <c r="G29" s="77">
        <v>110.637</v>
      </c>
      <c r="H29" s="77">
        <v>29.802</v>
      </c>
      <c r="I29" s="77">
        <v>45</v>
      </c>
      <c r="J29" s="77">
        <v>75.549000000000007</v>
      </c>
      <c r="K29" s="77">
        <v>40.76</v>
      </c>
      <c r="L29" s="77">
        <v>87.894000000000005</v>
      </c>
      <c r="M29" s="77">
        <v>80.3</v>
      </c>
      <c r="N29" s="77">
        <v>85.751000000000005</v>
      </c>
      <c r="O29" s="77">
        <v>81.349999999999994</v>
      </c>
      <c r="P29" s="77">
        <v>104.27500000000001</v>
      </c>
      <c r="Q29" s="77">
        <v>186.62</v>
      </c>
      <c r="R29" s="77">
        <v>43.207999999999998</v>
      </c>
      <c r="S29" s="77">
        <v>45.441000000000003</v>
      </c>
      <c r="T29" s="77">
        <v>92.540999999999997</v>
      </c>
      <c r="U29" s="77">
        <v>87.346000000000004</v>
      </c>
      <c r="V29" s="77">
        <v>35.494999999999997</v>
      </c>
      <c r="W29" s="77">
        <v>33.517000000000003</v>
      </c>
      <c r="X29" s="77">
        <v>185.637</v>
      </c>
      <c r="Y29" s="77">
        <v>38.182000000000002</v>
      </c>
      <c r="Z29" s="78"/>
      <c r="AA29" s="79">
        <f>SUM(B29:Z29)</f>
        <v>2151.0499999999997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139.86699999999999</v>
      </c>
      <c r="C31" s="62">
        <f t="shared" ref="C31:Z31" si="4">IF(LEN(C$2)&gt;0,SUM(C28:C30),"")</f>
        <v>120.79900000000001</v>
      </c>
      <c r="D31" s="62">
        <f t="shared" si="4"/>
        <v>130.40799999999999</v>
      </c>
      <c r="E31" s="62">
        <f t="shared" si="4"/>
        <v>131.55699999999999</v>
      </c>
      <c r="F31" s="62">
        <f t="shared" si="4"/>
        <v>139.114</v>
      </c>
      <c r="G31" s="62">
        <f t="shared" si="4"/>
        <v>110.637</v>
      </c>
      <c r="H31" s="62">
        <f t="shared" si="4"/>
        <v>29.802</v>
      </c>
      <c r="I31" s="62">
        <f t="shared" si="4"/>
        <v>45</v>
      </c>
      <c r="J31" s="62">
        <f t="shared" si="4"/>
        <v>75.549000000000007</v>
      </c>
      <c r="K31" s="62">
        <f t="shared" si="4"/>
        <v>40.76</v>
      </c>
      <c r="L31" s="62">
        <f t="shared" si="4"/>
        <v>87.894000000000005</v>
      </c>
      <c r="M31" s="62">
        <f t="shared" si="4"/>
        <v>80.3</v>
      </c>
      <c r="N31" s="62">
        <f t="shared" si="4"/>
        <v>85.751000000000005</v>
      </c>
      <c r="O31" s="62">
        <f t="shared" si="4"/>
        <v>81.349999999999994</v>
      </c>
      <c r="P31" s="62">
        <f t="shared" si="4"/>
        <v>104.27500000000001</v>
      </c>
      <c r="Q31" s="62">
        <f t="shared" si="4"/>
        <v>186.62</v>
      </c>
      <c r="R31" s="62">
        <f t="shared" si="4"/>
        <v>43.207999999999998</v>
      </c>
      <c r="S31" s="62">
        <f t="shared" si="4"/>
        <v>45.441000000000003</v>
      </c>
      <c r="T31" s="62">
        <f t="shared" si="4"/>
        <v>92.540999999999997</v>
      </c>
      <c r="U31" s="62">
        <f t="shared" si="4"/>
        <v>87.346000000000004</v>
      </c>
      <c r="V31" s="62">
        <f t="shared" si="4"/>
        <v>35.494999999999997</v>
      </c>
      <c r="W31" s="62">
        <f t="shared" si="4"/>
        <v>33.517000000000003</v>
      </c>
      <c r="X31" s="62">
        <f t="shared" si="4"/>
        <v>185.637</v>
      </c>
      <c r="Y31" s="62">
        <f t="shared" si="4"/>
        <v>38.182000000000002</v>
      </c>
      <c r="Z31" s="63" t="str">
        <f t="shared" si="4"/>
        <v/>
      </c>
      <c r="AA31" s="64">
        <f>SUM(AA28:AA30)</f>
        <v>2151.0499999999997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30.3</v>
      </c>
      <c r="C38" s="99">
        <v>47.9</v>
      </c>
      <c r="D38" s="99"/>
      <c r="E38" s="99"/>
      <c r="F38" s="99"/>
      <c r="G38" s="99">
        <v>10.4</v>
      </c>
      <c r="H38" s="99">
        <v>169.1</v>
      </c>
      <c r="I38" s="99">
        <v>130.9</v>
      </c>
      <c r="J38" s="99">
        <v>351</v>
      </c>
      <c r="K38" s="99">
        <v>136.80000000000001</v>
      </c>
      <c r="L38" s="99">
        <v>41.1</v>
      </c>
      <c r="M38" s="99">
        <v>46.6</v>
      </c>
      <c r="N38" s="99">
        <v>5.4</v>
      </c>
      <c r="O38" s="99">
        <v>12.5</v>
      </c>
      <c r="P38" s="99"/>
      <c r="Q38" s="99">
        <v>28.4</v>
      </c>
      <c r="R38" s="99">
        <v>343.5</v>
      </c>
      <c r="S38" s="99">
        <v>235.8</v>
      </c>
      <c r="T38" s="99">
        <v>242.6</v>
      </c>
      <c r="U38" s="99">
        <v>328.7</v>
      </c>
      <c r="V38" s="99">
        <v>181.1</v>
      </c>
      <c r="W38" s="99">
        <v>200.3</v>
      </c>
      <c r="X38" s="99"/>
      <c r="Y38" s="99">
        <v>103.1</v>
      </c>
      <c r="Z38" s="100"/>
      <c r="AA38" s="79">
        <f t="shared" si="5"/>
        <v>2645.5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30.3</v>
      </c>
      <c r="C39" s="88">
        <f t="shared" si="6"/>
        <v>47.9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10.4</v>
      </c>
      <c r="H39" s="88">
        <f t="shared" si="6"/>
        <v>169.1</v>
      </c>
      <c r="I39" s="88">
        <f t="shared" si="6"/>
        <v>130.9</v>
      </c>
      <c r="J39" s="88">
        <f t="shared" si="6"/>
        <v>351</v>
      </c>
      <c r="K39" s="88">
        <f t="shared" si="6"/>
        <v>136.80000000000001</v>
      </c>
      <c r="L39" s="88">
        <f t="shared" si="6"/>
        <v>41.1</v>
      </c>
      <c r="M39" s="88">
        <f t="shared" si="6"/>
        <v>46.6</v>
      </c>
      <c r="N39" s="88">
        <f t="shared" si="6"/>
        <v>5.4</v>
      </c>
      <c r="O39" s="88">
        <f t="shared" si="6"/>
        <v>12.5</v>
      </c>
      <c r="P39" s="88">
        <f t="shared" si="6"/>
        <v>0</v>
      </c>
      <c r="Q39" s="88">
        <f t="shared" si="6"/>
        <v>28.4</v>
      </c>
      <c r="R39" s="88">
        <f t="shared" si="6"/>
        <v>343.5</v>
      </c>
      <c r="S39" s="88">
        <f t="shared" si="6"/>
        <v>235.8</v>
      </c>
      <c r="T39" s="88">
        <f t="shared" si="6"/>
        <v>242.6</v>
      </c>
      <c r="U39" s="88">
        <f t="shared" si="6"/>
        <v>328.7</v>
      </c>
      <c r="V39" s="88">
        <f t="shared" si="6"/>
        <v>181.1</v>
      </c>
      <c r="W39" s="88">
        <f t="shared" si="6"/>
        <v>200.3</v>
      </c>
      <c r="X39" s="88">
        <f t="shared" si="6"/>
        <v>0</v>
      </c>
      <c r="Y39" s="88">
        <f t="shared" si="6"/>
        <v>103.1</v>
      </c>
      <c r="Z39" s="89" t="str">
        <f t="shared" si="6"/>
        <v/>
      </c>
      <c r="AA39" s="90">
        <f t="shared" si="5"/>
        <v>2645.5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30.3</v>
      </c>
      <c r="C46" s="99">
        <v>47.9</v>
      </c>
      <c r="D46" s="99"/>
      <c r="E46" s="99"/>
      <c r="F46" s="99"/>
      <c r="G46" s="99">
        <v>10.4</v>
      </c>
      <c r="H46" s="99">
        <v>169.1</v>
      </c>
      <c r="I46" s="99">
        <v>130.9</v>
      </c>
      <c r="J46" s="99">
        <v>351</v>
      </c>
      <c r="K46" s="99">
        <v>136.80000000000001</v>
      </c>
      <c r="L46" s="99">
        <v>41.1</v>
      </c>
      <c r="M46" s="99">
        <v>46.6</v>
      </c>
      <c r="N46" s="99">
        <v>5.4</v>
      </c>
      <c r="O46" s="99">
        <v>12.5</v>
      </c>
      <c r="P46" s="99"/>
      <c r="Q46" s="99">
        <v>28.4</v>
      </c>
      <c r="R46" s="99">
        <v>343.5</v>
      </c>
      <c r="S46" s="99">
        <v>235.8</v>
      </c>
      <c r="T46" s="99">
        <v>242.6</v>
      </c>
      <c r="U46" s="99">
        <v>328.7</v>
      </c>
      <c r="V46" s="99">
        <v>181.1</v>
      </c>
      <c r="W46" s="99">
        <v>200.3</v>
      </c>
      <c r="X46" s="99"/>
      <c r="Y46" s="99">
        <v>103.1</v>
      </c>
      <c r="Z46" s="100"/>
      <c r="AA46" s="79">
        <f t="shared" si="7"/>
        <v>2645.5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30.3</v>
      </c>
      <c r="C48" s="88">
        <f t="shared" ref="C48:Z48" si="8">IF(LEN(C$2)&gt;0,SUM(C42:C47),"")</f>
        <v>47.9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10.4</v>
      </c>
      <c r="H48" s="88">
        <f t="shared" si="8"/>
        <v>169.1</v>
      </c>
      <c r="I48" s="88">
        <f t="shared" si="8"/>
        <v>130.9</v>
      </c>
      <c r="J48" s="88">
        <f t="shared" si="8"/>
        <v>351</v>
      </c>
      <c r="K48" s="88">
        <f t="shared" si="8"/>
        <v>136.80000000000001</v>
      </c>
      <c r="L48" s="88">
        <f t="shared" si="8"/>
        <v>41.1</v>
      </c>
      <c r="M48" s="88">
        <f t="shared" si="8"/>
        <v>46.6</v>
      </c>
      <c r="N48" s="88">
        <f t="shared" si="8"/>
        <v>5.4</v>
      </c>
      <c r="O48" s="88">
        <f t="shared" si="8"/>
        <v>12.5</v>
      </c>
      <c r="P48" s="88">
        <f t="shared" si="8"/>
        <v>0</v>
      </c>
      <c r="Q48" s="88">
        <f t="shared" si="8"/>
        <v>28.4</v>
      </c>
      <c r="R48" s="88">
        <f t="shared" si="8"/>
        <v>343.5</v>
      </c>
      <c r="S48" s="88">
        <f t="shared" si="8"/>
        <v>235.8</v>
      </c>
      <c r="T48" s="88">
        <f t="shared" si="8"/>
        <v>242.6</v>
      </c>
      <c r="U48" s="88">
        <f t="shared" si="8"/>
        <v>328.7</v>
      </c>
      <c r="V48" s="88">
        <f t="shared" si="8"/>
        <v>181.1</v>
      </c>
      <c r="W48" s="88">
        <f t="shared" si="8"/>
        <v>200.3</v>
      </c>
      <c r="X48" s="88">
        <f t="shared" si="8"/>
        <v>0</v>
      </c>
      <c r="Y48" s="88">
        <f t="shared" si="8"/>
        <v>103.1</v>
      </c>
      <c r="Z48" s="89" t="str">
        <f t="shared" si="8"/>
        <v/>
      </c>
      <c r="AA48" s="90">
        <f t="shared" si="7"/>
        <v>2645.5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170.167</v>
      </c>
      <c r="C51" s="88">
        <f t="shared" si="10"/>
        <v>168.69900000000001</v>
      </c>
      <c r="D51" s="88">
        <f t="shared" si="10"/>
        <v>130.40800000000002</v>
      </c>
      <c r="E51" s="88">
        <f t="shared" si="10"/>
        <v>131.55700000000002</v>
      </c>
      <c r="F51" s="88">
        <f t="shared" si="10"/>
        <v>139.114</v>
      </c>
      <c r="G51" s="88">
        <f t="shared" si="10"/>
        <v>121.03700000000001</v>
      </c>
      <c r="H51" s="88">
        <f t="shared" si="10"/>
        <v>198.90199999999999</v>
      </c>
      <c r="I51" s="88">
        <f t="shared" si="10"/>
        <v>175.9</v>
      </c>
      <c r="J51" s="88">
        <f t="shared" si="10"/>
        <v>426.54899999999998</v>
      </c>
      <c r="K51" s="88">
        <f t="shared" si="10"/>
        <v>177.56</v>
      </c>
      <c r="L51" s="88">
        <f t="shared" si="10"/>
        <v>128.994</v>
      </c>
      <c r="M51" s="88">
        <f t="shared" si="10"/>
        <v>126.9</v>
      </c>
      <c r="N51" s="88">
        <f t="shared" si="10"/>
        <v>91.15100000000001</v>
      </c>
      <c r="O51" s="88">
        <f t="shared" si="10"/>
        <v>93.850000000000009</v>
      </c>
      <c r="P51" s="88">
        <f t="shared" si="10"/>
        <v>104.27499999999999</v>
      </c>
      <c r="Q51" s="88">
        <f t="shared" si="10"/>
        <v>215.02</v>
      </c>
      <c r="R51" s="88">
        <f t="shared" si="10"/>
        <v>386.70799999999997</v>
      </c>
      <c r="S51" s="88">
        <f t="shared" si="10"/>
        <v>281.24099999999999</v>
      </c>
      <c r="T51" s="88">
        <f t="shared" si="10"/>
        <v>335.14099999999996</v>
      </c>
      <c r="U51" s="88">
        <f t="shared" si="10"/>
        <v>416.04599999999999</v>
      </c>
      <c r="V51" s="88">
        <f t="shared" si="10"/>
        <v>216.595</v>
      </c>
      <c r="W51" s="88">
        <f t="shared" si="10"/>
        <v>233.81700000000001</v>
      </c>
      <c r="X51" s="88">
        <f t="shared" si="10"/>
        <v>185.637</v>
      </c>
      <c r="Y51" s="88">
        <f t="shared" si="10"/>
        <v>141.28199999999998</v>
      </c>
      <c r="Z51" s="89" t="str">
        <f t="shared" si="10"/>
        <v/>
      </c>
      <c r="AA51" s="105">
        <f>SUM(B51:Z51)</f>
        <v>4796.5499999999993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170.155</v>
      </c>
      <c r="C4" s="18">
        <v>168.685</v>
      </c>
      <c r="D4" s="18">
        <v>130.40800000000002</v>
      </c>
      <c r="E4" s="18">
        <v>131.55699999999999</v>
      </c>
      <c r="F4" s="18">
        <v>139.114</v>
      </c>
      <c r="G4" s="18">
        <v>121.02100000000002</v>
      </c>
      <c r="H4" s="18">
        <v>198.87099999999998</v>
      </c>
      <c r="I4" s="18">
        <v>175.91200000000001</v>
      </c>
      <c r="J4" s="18">
        <v>426.57499999999993</v>
      </c>
      <c r="K4" s="18">
        <v>177.55500000000001</v>
      </c>
      <c r="L4" s="18">
        <v>129.01600000000002</v>
      </c>
      <c r="M4" s="18">
        <v>126.92700000000002</v>
      </c>
      <c r="N4" s="18">
        <v>91.114999999999995</v>
      </c>
      <c r="O4" s="18">
        <v>93.804999999999993</v>
      </c>
      <c r="P4" s="18">
        <v>104.27500000000001</v>
      </c>
      <c r="Q4" s="18">
        <v>215.02</v>
      </c>
      <c r="R4" s="18">
        <v>386.74899999999991</v>
      </c>
      <c r="S4" s="18">
        <v>281.27199999999993</v>
      </c>
      <c r="T4" s="18">
        <v>335.09199999999998</v>
      </c>
      <c r="U4" s="18">
        <v>416.04599999999994</v>
      </c>
      <c r="V4" s="18">
        <v>216.58500000000001</v>
      </c>
      <c r="W4" s="18">
        <v>233.80799999999999</v>
      </c>
      <c r="X4" s="18">
        <v>185.67099999999999</v>
      </c>
      <c r="Y4" s="18">
        <v>141.238</v>
      </c>
      <c r="Z4" s="19"/>
      <c r="AA4" s="20">
        <f>SUM(B4:Z4)</f>
        <v>4796.4719999999998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293</v>
      </c>
      <c r="C7" s="28">
        <v>280</v>
      </c>
      <c r="D7" s="28">
        <v>192</v>
      </c>
      <c r="E7" s="28">
        <v>192</v>
      </c>
      <c r="F7" s="28">
        <v>212</v>
      </c>
      <c r="G7" s="28">
        <v>258.49</v>
      </c>
      <c r="H7" s="28">
        <v>305.39999999999998</v>
      </c>
      <c r="I7" s="28">
        <v>391</v>
      </c>
      <c r="J7" s="28">
        <v>402</v>
      </c>
      <c r="K7" s="28">
        <v>388.97</v>
      </c>
      <c r="L7" s="28">
        <v>306</v>
      </c>
      <c r="M7" s="28">
        <v>279.69</v>
      </c>
      <c r="N7" s="28">
        <v>280.68</v>
      </c>
      <c r="O7" s="28">
        <v>270</v>
      </c>
      <c r="P7" s="28">
        <v>365.8</v>
      </c>
      <c r="Q7" s="28">
        <v>430</v>
      </c>
      <c r="R7" s="28">
        <v>416.23</v>
      </c>
      <c r="S7" s="28">
        <v>430</v>
      </c>
      <c r="T7" s="28">
        <v>422</v>
      </c>
      <c r="U7" s="28">
        <v>404.47</v>
      </c>
      <c r="V7" s="28">
        <v>361.12</v>
      </c>
      <c r="W7" s="28">
        <v>310.10000000000002</v>
      </c>
      <c r="X7" s="28">
        <v>293.55</v>
      </c>
      <c r="Y7" s="28">
        <v>281.7</v>
      </c>
      <c r="Z7" s="29"/>
      <c r="AA7" s="30">
        <f>IF(SUM(B7:Z7)&lt;&gt;0,AVERAGEIF(B7:Z7,"&lt;&gt;"""),"")</f>
        <v>323.5916666666667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29</v>
      </c>
      <c r="H12" s="52">
        <v>66</v>
      </c>
      <c r="I12" s="52"/>
      <c r="J12" s="52">
        <v>191</v>
      </c>
      <c r="K12" s="52"/>
      <c r="L12" s="52">
        <v>49</v>
      </c>
      <c r="M12" s="52">
        <v>49</v>
      </c>
      <c r="N12" s="52">
        <v>54</v>
      </c>
      <c r="O12" s="52">
        <v>49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487</v>
      </c>
    </row>
    <row r="13" spans="1:27" ht="24.95" customHeight="1" x14ac:dyDescent="0.2">
      <c r="A13" s="50" t="s">
        <v>9</v>
      </c>
      <c r="B13" s="51">
        <v>126</v>
      </c>
      <c r="C13" s="52">
        <v>126</v>
      </c>
      <c r="D13" s="52">
        <v>126</v>
      </c>
      <c r="E13" s="52">
        <v>126</v>
      </c>
      <c r="F13" s="52">
        <v>126</v>
      </c>
      <c r="G13" s="52">
        <v>51</v>
      </c>
      <c r="H13" s="52">
        <v>1</v>
      </c>
      <c r="I13" s="52">
        <v>51</v>
      </c>
      <c r="J13" s="52">
        <v>1</v>
      </c>
      <c r="K13" s="52">
        <v>1</v>
      </c>
      <c r="L13" s="52">
        <v>1</v>
      </c>
      <c r="M13" s="52">
        <v>1</v>
      </c>
      <c r="N13" s="52">
        <v>1</v>
      </c>
      <c r="O13" s="52">
        <v>1</v>
      </c>
      <c r="P13" s="52">
        <v>51</v>
      </c>
      <c r="Q13" s="52">
        <v>126</v>
      </c>
      <c r="R13" s="52">
        <v>101</v>
      </c>
      <c r="S13" s="52">
        <v>1</v>
      </c>
      <c r="T13" s="52">
        <v>1</v>
      </c>
      <c r="U13" s="52">
        <v>50</v>
      </c>
      <c r="V13" s="52">
        <v>51</v>
      </c>
      <c r="W13" s="52">
        <v>101</v>
      </c>
      <c r="X13" s="52">
        <v>151</v>
      </c>
      <c r="Y13" s="52">
        <v>126</v>
      </c>
      <c r="Z13" s="53"/>
      <c r="AA13" s="54">
        <f t="shared" si="0"/>
        <v>1498</v>
      </c>
    </row>
    <row r="14" spans="1:27" ht="24.95" customHeight="1" x14ac:dyDescent="0.2">
      <c r="A14" s="55" t="s">
        <v>10</v>
      </c>
      <c r="B14" s="56">
        <v>0.39500000000000002</v>
      </c>
      <c r="C14" s="57">
        <v>0.245</v>
      </c>
      <c r="D14" s="57">
        <v>4.4079999999999995</v>
      </c>
      <c r="E14" s="57">
        <v>5.4049999999999994</v>
      </c>
      <c r="F14" s="57">
        <v>4.5329999999999995</v>
      </c>
      <c r="G14" s="57">
        <v>10.734</v>
      </c>
      <c r="H14" s="57">
        <v>36.85</v>
      </c>
      <c r="I14" s="57">
        <v>3.5620000000000003</v>
      </c>
      <c r="J14" s="57">
        <v>2.7650000000000001</v>
      </c>
      <c r="K14" s="57">
        <v>41.664999999999992</v>
      </c>
      <c r="L14" s="57">
        <v>43.736000000000004</v>
      </c>
      <c r="M14" s="57">
        <v>39.112999999999992</v>
      </c>
      <c r="N14" s="57">
        <v>36.115000000000009</v>
      </c>
      <c r="O14" s="57">
        <v>33.805</v>
      </c>
      <c r="P14" s="57"/>
      <c r="Q14" s="57"/>
      <c r="R14" s="57"/>
      <c r="S14" s="57"/>
      <c r="T14" s="57"/>
      <c r="U14" s="57">
        <v>29.936</v>
      </c>
      <c r="V14" s="57">
        <v>72.36999999999999</v>
      </c>
      <c r="W14" s="57">
        <v>80.220000000000013</v>
      </c>
      <c r="X14" s="57"/>
      <c r="Y14" s="57"/>
      <c r="Z14" s="58"/>
      <c r="AA14" s="59">
        <f t="shared" si="0"/>
        <v>445.85700000000003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126.395</v>
      </c>
      <c r="C16" s="62">
        <f t="shared" ref="C16:Z16" si="1">IF(LEN(C$2)&gt;0,SUM(C10:C15),"")</f>
        <v>126.245</v>
      </c>
      <c r="D16" s="62">
        <f t="shared" si="1"/>
        <v>130.40799999999999</v>
      </c>
      <c r="E16" s="62">
        <f t="shared" si="1"/>
        <v>131.405</v>
      </c>
      <c r="F16" s="62">
        <f t="shared" si="1"/>
        <v>130.53299999999999</v>
      </c>
      <c r="G16" s="62">
        <f t="shared" si="1"/>
        <v>90.733999999999995</v>
      </c>
      <c r="H16" s="62">
        <f t="shared" si="1"/>
        <v>103.85</v>
      </c>
      <c r="I16" s="62">
        <f t="shared" si="1"/>
        <v>54.561999999999998</v>
      </c>
      <c r="J16" s="62">
        <f t="shared" si="1"/>
        <v>194.76499999999999</v>
      </c>
      <c r="K16" s="62">
        <f t="shared" si="1"/>
        <v>42.664999999999992</v>
      </c>
      <c r="L16" s="62">
        <f t="shared" si="1"/>
        <v>93.736000000000004</v>
      </c>
      <c r="M16" s="62">
        <f t="shared" si="1"/>
        <v>89.113</v>
      </c>
      <c r="N16" s="62">
        <f t="shared" si="1"/>
        <v>91.115000000000009</v>
      </c>
      <c r="O16" s="62">
        <f t="shared" si="1"/>
        <v>83.805000000000007</v>
      </c>
      <c r="P16" s="62">
        <f t="shared" si="1"/>
        <v>51</v>
      </c>
      <c r="Q16" s="62">
        <f t="shared" si="1"/>
        <v>126</v>
      </c>
      <c r="R16" s="62">
        <f t="shared" si="1"/>
        <v>101</v>
      </c>
      <c r="S16" s="62">
        <f t="shared" si="1"/>
        <v>1</v>
      </c>
      <c r="T16" s="62">
        <f t="shared" si="1"/>
        <v>1</v>
      </c>
      <c r="U16" s="62">
        <f t="shared" si="1"/>
        <v>79.936000000000007</v>
      </c>
      <c r="V16" s="62">
        <f t="shared" si="1"/>
        <v>123.36999999999999</v>
      </c>
      <c r="W16" s="62">
        <f t="shared" si="1"/>
        <v>181.22000000000003</v>
      </c>
      <c r="X16" s="62">
        <f t="shared" si="1"/>
        <v>151</v>
      </c>
      <c r="Y16" s="62">
        <f t="shared" si="1"/>
        <v>126</v>
      </c>
      <c r="Z16" s="63" t="str">
        <f t="shared" si="1"/>
        <v/>
      </c>
      <c r="AA16" s="64">
        <f>SUM(AA10:AA15)</f>
        <v>2430.857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0.23799999999999999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0.10199999999999999</v>
      </c>
      <c r="X19" s="72">
        <v>0.1</v>
      </c>
      <c r="Y19" s="72">
        <v>0.1</v>
      </c>
      <c r="Z19" s="73"/>
      <c r="AA19" s="74">
        <f t="shared" ref="AA19:AA24" si="2">SUM(B19:Z19)</f>
        <v>0.53999999999999992</v>
      </c>
    </row>
    <row r="20" spans="1:27" ht="24.95" customHeight="1" x14ac:dyDescent="0.2">
      <c r="A20" s="75" t="s">
        <v>15</v>
      </c>
      <c r="B20" s="76">
        <v>8.3659999999999997</v>
      </c>
      <c r="C20" s="77">
        <v>8.3789999999999996</v>
      </c>
      <c r="D20" s="77"/>
      <c r="E20" s="77"/>
      <c r="F20" s="77"/>
      <c r="G20" s="77">
        <v>5.6849999999999996</v>
      </c>
      <c r="H20" s="77">
        <v>56.04</v>
      </c>
      <c r="I20" s="77">
        <v>10.568000000000001</v>
      </c>
      <c r="J20" s="77">
        <v>134.381</v>
      </c>
      <c r="K20" s="77">
        <v>16.189</v>
      </c>
      <c r="L20" s="77">
        <v>7.1580000000000004</v>
      </c>
      <c r="M20" s="77">
        <v>11.777000000000001</v>
      </c>
      <c r="N20" s="77"/>
      <c r="O20" s="77"/>
      <c r="P20" s="77">
        <v>40.57</v>
      </c>
      <c r="Q20" s="77">
        <v>76.046000000000006</v>
      </c>
      <c r="R20" s="77">
        <v>115.81900000000002</v>
      </c>
      <c r="S20" s="77">
        <v>33.189000000000007</v>
      </c>
      <c r="T20" s="77">
        <v>150.065</v>
      </c>
      <c r="U20" s="77">
        <v>27.945</v>
      </c>
      <c r="V20" s="77">
        <v>78.823000000000008</v>
      </c>
      <c r="W20" s="77">
        <v>9.0540000000000003</v>
      </c>
      <c r="X20" s="77">
        <v>10.436</v>
      </c>
      <c r="Y20" s="77">
        <v>5.59</v>
      </c>
      <c r="Z20" s="78"/>
      <c r="AA20" s="79">
        <f t="shared" si="2"/>
        <v>806.08</v>
      </c>
    </row>
    <row r="21" spans="1:27" ht="24.95" customHeight="1" x14ac:dyDescent="0.2">
      <c r="A21" s="75" t="s">
        <v>16</v>
      </c>
      <c r="B21" s="80">
        <v>35.393999999999998</v>
      </c>
      <c r="C21" s="81">
        <v>34.061</v>
      </c>
      <c r="D21" s="81"/>
      <c r="E21" s="81">
        <v>0.152</v>
      </c>
      <c r="F21" s="81">
        <v>8.5809999999999995</v>
      </c>
      <c r="G21" s="81">
        <v>24.602</v>
      </c>
      <c r="H21" s="81">
        <v>38.743000000000002</v>
      </c>
      <c r="I21" s="81">
        <v>110.782</v>
      </c>
      <c r="J21" s="81">
        <v>97.429000000000016</v>
      </c>
      <c r="K21" s="81">
        <v>118.70099999999999</v>
      </c>
      <c r="L21" s="81">
        <v>28.122</v>
      </c>
      <c r="M21" s="81">
        <v>26.036999999999999</v>
      </c>
      <c r="N21" s="81"/>
      <c r="O21" s="81">
        <v>10</v>
      </c>
      <c r="P21" s="81">
        <v>12.705</v>
      </c>
      <c r="Q21" s="81">
        <v>12.974</v>
      </c>
      <c r="R21" s="81">
        <v>169.93</v>
      </c>
      <c r="S21" s="81">
        <v>247.083</v>
      </c>
      <c r="T21" s="81">
        <v>184.02699999999999</v>
      </c>
      <c r="U21" s="81">
        <v>308.16499999999996</v>
      </c>
      <c r="V21" s="81">
        <v>14.391999999999999</v>
      </c>
      <c r="W21" s="81">
        <v>43.432000000000002</v>
      </c>
      <c r="X21" s="81">
        <v>11.335000000000001</v>
      </c>
      <c r="Y21" s="81">
        <v>9.548</v>
      </c>
      <c r="Z21" s="78"/>
      <c r="AA21" s="79">
        <f t="shared" si="2"/>
        <v>1546.1950000000002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43.76</v>
      </c>
      <c r="C25" s="88">
        <f t="shared" si="3"/>
        <v>42.44</v>
      </c>
      <c r="D25" s="88">
        <f t="shared" si="3"/>
        <v>0</v>
      </c>
      <c r="E25" s="88">
        <f t="shared" si="3"/>
        <v>0.152</v>
      </c>
      <c r="F25" s="88">
        <f t="shared" si="3"/>
        <v>8.5809999999999995</v>
      </c>
      <c r="G25" s="88">
        <f t="shared" si="3"/>
        <v>30.286999999999999</v>
      </c>
      <c r="H25" s="88">
        <f t="shared" si="3"/>
        <v>95.021000000000001</v>
      </c>
      <c r="I25" s="88">
        <f t="shared" si="3"/>
        <v>121.35</v>
      </c>
      <c r="J25" s="88">
        <f t="shared" si="3"/>
        <v>231.81</v>
      </c>
      <c r="K25" s="88">
        <f t="shared" si="3"/>
        <v>134.88999999999999</v>
      </c>
      <c r="L25" s="88">
        <f t="shared" si="3"/>
        <v>35.28</v>
      </c>
      <c r="M25" s="88">
        <f t="shared" si="3"/>
        <v>37.814</v>
      </c>
      <c r="N25" s="88">
        <f t="shared" si="3"/>
        <v>0</v>
      </c>
      <c r="O25" s="88">
        <f t="shared" si="3"/>
        <v>10</v>
      </c>
      <c r="P25" s="88">
        <f t="shared" si="3"/>
        <v>53.274999999999999</v>
      </c>
      <c r="Q25" s="88">
        <f t="shared" si="3"/>
        <v>89.02000000000001</v>
      </c>
      <c r="R25" s="88">
        <f t="shared" si="3"/>
        <v>285.74900000000002</v>
      </c>
      <c r="S25" s="88">
        <f t="shared" si="3"/>
        <v>280.27199999999999</v>
      </c>
      <c r="T25" s="88">
        <f t="shared" si="3"/>
        <v>334.09199999999998</v>
      </c>
      <c r="U25" s="88">
        <f t="shared" si="3"/>
        <v>336.10999999999996</v>
      </c>
      <c r="V25" s="88">
        <f t="shared" si="3"/>
        <v>93.215000000000003</v>
      </c>
      <c r="W25" s="88">
        <f t="shared" si="3"/>
        <v>52.588000000000001</v>
      </c>
      <c r="X25" s="88">
        <f t="shared" si="3"/>
        <v>21.871000000000002</v>
      </c>
      <c r="Y25" s="88">
        <f t="shared" si="3"/>
        <v>15.238</v>
      </c>
      <c r="Z25" s="89">
        <f t="shared" si="3"/>
        <v>0</v>
      </c>
      <c r="AA25" s="90">
        <f t="shared" si="3"/>
        <v>2352.8150000000001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170.155</v>
      </c>
      <c r="C29" s="77">
        <v>168.685</v>
      </c>
      <c r="D29" s="77">
        <v>130.40799999999999</v>
      </c>
      <c r="E29" s="77">
        <v>131.55699999999999</v>
      </c>
      <c r="F29" s="77">
        <v>139.114</v>
      </c>
      <c r="G29" s="77">
        <v>121.021</v>
      </c>
      <c r="H29" s="77">
        <v>198.87100000000001</v>
      </c>
      <c r="I29" s="77">
        <v>175.91200000000001</v>
      </c>
      <c r="J29" s="77">
        <v>426.57499999999999</v>
      </c>
      <c r="K29" s="77">
        <v>177.55500000000001</v>
      </c>
      <c r="L29" s="77">
        <v>129.01599999999999</v>
      </c>
      <c r="M29" s="77">
        <v>126.92700000000001</v>
      </c>
      <c r="N29" s="77">
        <v>91.114999999999995</v>
      </c>
      <c r="O29" s="77">
        <v>93.805000000000007</v>
      </c>
      <c r="P29" s="77">
        <v>104.27500000000001</v>
      </c>
      <c r="Q29" s="77">
        <v>215.02</v>
      </c>
      <c r="R29" s="77">
        <v>386.74900000000002</v>
      </c>
      <c r="S29" s="77">
        <v>281.27199999999999</v>
      </c>
      <c r="T29" s="77">
        <v>335.09199999999998</v>
      </c>
      <c r="U29" s="77">
        <v>416.04599999999999</v>
      </c>
      <c r="V29" s="77">
        <v>216.58500000000001</v>
      </c>
      <c r="W29" s="77">
        <v>233.80799999999999</v>
      </c>
      <c r="X29" s="77">
        <v>172.87100000000001</v>
      </c>
      <c r="Y29" s="77">
        <v>141.238</v>
      </c>
      <c r="Z29" s="78"/>
      <c r="AA29" s="79">
        <f>SUM(B29:Z29)</f>
        <v>4783.6720000000005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170.155</v>
      </c>
      <c r="C31" s="62">
        <f t="shared" si="4"/>
        <v>168.685</v>
      </c>
      <c r="D31" s="62">
        <f t="shared" si="4"/>
        <v>130.40799999999999</v>
      </c>
      <c r="E31" s="62">
        <f t="shared" si="4"/>
        <v>131.55699999999999</v>
      </c>
      <c r="F31" s="62">
        <f t="shared" si="4"/>
        <v>139.114</v>
      </c>
      <c r="G31" s="62">
        <f t="shared" si="4"/>
        <v>121.021</v>
      </c>
      <c r="H31" s="62">
        <f t="shared" si="4"/>
        <v>198.87100000000001</v>
      </c>
      <c r="I31" s="62">
        <f t="shared" si="4"/>
        <v>175.91200000000001</v>
      </c>
      <c r="J31" s="62">
        <f t="shared" si="4"/>
        <v>426.57499999999999</v>
      </c>
      <c r="K31" s="62">
        <f t="shared" si="4"/>
        <v>177.55500000000001</v>
      </c>
      <c r="L31" s="62">
        <f t="shared" si="4"/>
        <v>129.01599999999999</v>
      </c>
      <c r="M31" s="62">
        <f t="shared" si="4"/>
        <v>126.92700000000001</v>
      </c>
      <c r="N31" s="62">
        <f t="shared" si="4"/>
        <v>91.114999999999995</v>
      </c>
      <c r="O31" s="62">
        <f t="shared" si="4"/>
        <v>93.805000000000007</v>
      </c>
      <c r="P31" s="62">
        <f t="shared" si="4"/>
        <v>104.27500000000001</v>
      </c>
      <c r="Q31" s="62">
        <f t="shared" si="4"/>
        <v>215.02</v>
      </c>
      <c r="R31" s="62">
        <f t="shared" si="4"/>
        <v>386.74900000000002</v>
      </c>
      <c r="S31" s="62">
        <f t="shared" si="4"/>
        <v>281.27199999999999</v>
      </c>
      <c r="T31" s="62">
        <f t="shared" si="4"/>
        <v>335.09199999999998</v>
      </c>
      <c r="U31" s="62">
        <f t="shared" si="4"/>
        <v>416.04599999999999</v>
      </c>
      <c r="V31" s="62">
        <f t="shared" si="4"/>
        <v>216.58500000000001</v>
      </c>
      <c r="W31" s="62">
        <f t="shared" si="4"/>
        <v>233.80799999999999</v>
      </c>
      <c r="X31" s="62">
        <f t="shared" si="4"/>
        <v>172.87100000000001</v>
      </c>
      <c r="Y31" s="62">
        <f t="shared" si="4"/>
        <v>141.238</v>
      </c>
      <c r="Z31" s="63">
        <f t="shared" si="4"/>
        <v>0</v>
      </c>
      <c r="AA31" s="64">
        <f t="shared" si="4"/>
        <v>4783.6720000000005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12.8</v>
      </c>
      <c r="Y38" s="99"/>
      <c r="Z38" s="100"/>
      <c r="AA38" s="79">
        <f t="shared" si="5"/>
        <v>12.8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12.8</v>
      </c>
      <c r="Y39" s="88">
        <f t="shared" si="6"/>
        <v>0</v>
      </c>
      <c r="Z39" s="89">
        <f t="shared" si="6"/>
        <v>0</v>
      </c>
      <c r="AA39" s="90">
        <f t="shared" si="5"/>
        <v>12.8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12.8</v>
      </c>
      <c r="Y46" s="99"/>
      <c r="Z46" s="100"/>
      <c r="AA46" s="79">
        <f t="shared" si="7"/>
        <v>12.8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12.8</v>
      </c>
      <c r="Y48" s="88">
        <f t="shared" si="8"/>
        <v>0</v>
      </c>
      <c r="Z48" s="89">
        <f t="shared" si="8"/>
        <v>0</v>
      </c>
      <c r="AA48" s="90">
        <f t="shared" si="7"/>
        <v>12.8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170.155</v>
      </c>
      <c r="C51" s="88">
        <f t="shared" si="10"/>
        <v>168.685</v>
      </c>
      <c r="D51" s="88">
        <f t="shared" si="10"/>
        <v>130.40799999999999</v>
      </c>
      <c r="E51" s="88">
        <f t="shared" si="10"/>
        <v>131.55699999999999</v>
      </c>
      <c r="F51" s="88">
        <f t="shared" si="10"/>
        <v>139.11399999999998</v>
      </c>
      <c r="G51" s="88">
        <f t="shared" si="10"/>
        <v>121.02099999999999</v>
      </c>
      <c r="H51" s="88">
        <f t="shared" si="10"/>
        <v>198.87099999999998</v>
      </c>
      <c r="I51" s="88">
        <f t="shared" si="10"/>
        <v>175.91199999999998</v>
      </c>
      <c r="J51" s="88">
        <f t="shared" si="10"/>
        <v>426.57499999999999</v>
      </c>
      <c r="K51" s="88">
        <f t="shared" si="10"/>
        <v>177.55499999999998</v>
      </c>
      <c r="L51" s="88">
        <f t="shared" si="10"/>
        <v>129.01600000000002</v>
      </c>
      <c r="M51" s="88">
        <f t="shared" si="10"/>
        <v>126.92699999999999</v>
      </c>
      <c r="N51" s="88">
        <f t="shared" si="10"/>
        <v>91.115000000000009</v>
      </c>
      <c r="O51" s="88">
        <f t="shared" si="10"/>
        <v>93.805000000000007</v>
      </c>
      <c r="P51" s="88">
        <f t="shared" si="10"/>
        <v>104.27500000000001</v>
      </c>
      <c r="Q51" s="88">
        <f t="shared" si="10"/>
        <v>215.02</v>
      </c>
      <c r="R51" s="88">
        <f t="shared" si="10"/>
        <v>386.74900000000002</v>
      </c>
      <c r="S51" s="88">
        <f t="shared" si="10"/>
        <v>281.27199999999999</v>
      </c>
      <c r="T51" s="88">
        <f t="shared" si="10"/>
        <v>335.09199999999998</v>
      </c>
      <c r="U51" s="88">
        <f t="shared" si="10"/>
        <v>416.04599999999994</v>
      </c>
      <c r="V51" s="88">
        <f t="shared" si="10"/>
        <v>216.58499999999998</v>
      </c>
      <c r="W51" s="88">
        <f t="shared" si="10"/>
        <v>233.80800000000002</v>
      </c>
      <c r="X51" s="88">
        <f t="shared" si="10"/>
        <v>185.67100000000002</v>
      </c>
      <c r="Y51" s="88">
        <f t="shared" si="10"/>
        <v>141.238</v>
      </c>
      <c r="Z51" s="89">
        <f t="shared" si="10"/>
        <v>0</v>
      </c>
      <c r="AA51" s="105">
        <f>SUM(B51:Z51)</f>
        <v>4796.4720000000007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-30.3</v>
      </c>
      <c r="C4" s="18">
        <v>-47.9</v>
      </c>
      <c r="D4" s="18"/>
      <c r="E4" s="18"/>
      <c r="F4" s="18"/>
      <c r="G4" s="18">
        <v>-10.4</v>
      </c>
      <c r="H4" s="18">
        <v>-169.1</v>
      </c>
      <c r="I4" s="18">
        <v>-130.9</v>
      </c>
      <c r="J4" s="18">
        <v>-351</v>
      </c>
      <c r="K4" s="18">
        <v>-136.80000000000001</v>
      </c>
      <c r="L4" s="18">
        <v>-41.1</v>
      </c>
      <c r="M4" s="18">
        <v>-46.6</v>
      </c>
      <c r="N4" s="18">
        <v>-5.4</v>
      </c>
      <c r="O4" s="18">
        <v>-12.5</v>
      </c>
      <c r="P4" s="18"/>
      <c r="Q4" s="18">
        <v>-28.4</v>
      </c>
      <c r="R4" s="18">
        <v>-343.5</v>
      </c>
      <c r="S4" s="18">
        <v>-235.8</v>
      </c>
      <c r="T4" s="18">
        <v>-242.6</v>
      </c>
      <c r="U4" s="18">
        <v>-328.7</v>
      </c>
      <c r="V4" s="18">
        <v>-181.1</v>
      </c>
      <c r="W4" s="18">
        <v>-200.3</v>
      </c>
      <c r="X4" s="18">
        <v>12.8</v>
      </c>
      <c r="Y4" s="18">
        <v>-103.1</v>
      </c>
      <c r="Z4" s="19"/>
      <c r="AA4" s="112">
        <f>SUM(B4:Z4)</f>
        <v>-2632.7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293</v>
      </c>
      <c r="C7" s="118">
        <v>280</v>
      </c>
      <c r="D7" s="118">
        <v>192</v>
      </c>
      <c r="E7" s="118">
        <v>192</v>
      </c>
      <c r="F7" s="118">
        <v>212</v>
      </c>
      <c r="G7" s="118">
        <v>258.49</v>
      </c>
      <c r="H7" s="118">
        <v>305.39999999999998</v>
      </c>
      <c r="I7" s="118">
        <v>391</v>
      </c>
      <c r="J7" s="118">
        <v>402</v>
      </c>
      <c r="K7" s="118">
        <v>388.97</v>
      </c>
      <c r="L7" s="118">
        <v>306</v>
      </c>
      <c r="M7" s="118">
        <v>279.69</v>
      </c>
      <c r="N7" s="118">
        <v>280.68</v>
      </c>
      <c r="O7" s="118">
        <v>270</v>
      </c>
      <c r="P7" s="118">
        <v>365.8</v>
      </c>
      <c r="Q7" s="118">
        <v>430</v>
      </c>
      <c r="R7" s="118">
        <v>416.23</v>
      </c>
      <c r="S7" s="118">
        <v>430</v>
      </c>
      <c r="T7" s="118">
        <v>422</v>
      </c>
      <c r="U7" s="118">
        <v>404.47</v>
      </c>
      <c r="V7" s="118">
        <v>361.12</v>
      </c>
      <c r="W7" s="118">
        <v>310.10000000000002</v>
      </c>
      <c r="X7" s="118">
        <v>293.55</v>
      </c>
      <c r="Y7" s="118">
        <v>281.7</v>
      </c>
      <c r="Z7" s="119"/>
      <c r="AA7" s="120">
        <f>IF(SUM(B7:Z7)&lt;&gt;0,AVERAGEIF(B7:Z7,"&lt;&gt;"""),"")</f>
        <v>323.5916666666667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30.3</v>
      </c>
      <c r="C15" s="134">
        <v>47.9</v>
      </c>
      <c r="D15" s="134"/>
      <c r="E15" s="134"/>
      <c r="F15" s="134"/>
      <c r="G15" s="134">
        <v>10.4</v>
      </c>
      <c r="H15" s="134">
        <v>169.1</v>
      </c>
      <c r="I15" s="134">
        <v>130.9</v>
      </c>
      <c r="J15" s="134">
        <v>351</v>
      </c>
      <c r="K15" s="134">
        <v>136.80000000000001</v>
      </c>
      <c r="L15" s="134">
        <v>41.1</v>
      </c>
      <c r="M15" s="134">
        <v>46.6</v>
      </c>
      <c r="N15" s="134">
        <v>5.4</v>
      </c>
      <c r="O15" s="134">
        <v>12.5</v>
      </c>
      <c r="P15" s="134"/>
      <c r="Q15" s="134">
        <v>28.4</v>
      </c>
      <c r="R15" s="134">
        <v>343.5</v>
      </c>
      <c r="S15" s="134">
        <v>235.8</v>
      </c>
      <c r="T15" s="134">
        <v>242.6</v>
      </c>
      <c r="U15" s="134">
        <v>328.7</v>
      </c>
      <c r="V15" s="134">
        <v>181.1</v>
      </c>
      <c r="W15" s="134">
        <v>200.3</v>
      </c>
      <c r="X15" s="134"/>
      <c r="Y15" s="134">
        <v>103.1</v>
      </c>
      <c r="Z15" s="132"/>
      <c r="AA15" s="133">
        <f t="shared" si="0"/>
        <v>2645.5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30.3</v>
      </c>
      <c r="C16" s="136">
        <f t="shared" si="1"/>
        <v>47.9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10.4</v>
      </c>
      <c r="H16" s="136">
        <f t="shared" si="1"/>
        <v>169.1</v>
      </c>
      <c r="I16" s="136">
        <f t="shared" si="1"/>
        <v>130.9</v>
      </c>
      <c r="J16" s="136">
        <f t="shared" si="1"/>
        <v>351</v>
      </c>
      <c r="K16" s="136">
        <f t="shared" si="1"/>
        <v>136.80000000000001</v>
      </c>
      <c r="L16" s="136">
        <f t="shared" si="1"/>
        <v>41.1</v>
      </c>
      <c r="M16" s="136">
        <f t="shared" si="1"/>
        <v>46.6</v>
      </c>
      <c r="N16" s="136">
        <f t="shared" si="1"/>
        <v>5.4</v>
      </c>
      <c r="O16" s="136">
        <f t="shared" si="1"/>
        <v>12.5</v>
      </c>
      <c r="P16" s="136">
        <f t="shared" si="1"/>
        <v>0</v>
      </c>
      <c r="Q16" s="136">
        <f t="shared" si="1"/>
        <v>28.4</v>
      </c>
      <c r="R16" s="136">
        <f t="shared" si="1"/>
        <v>343.5</v>
      </c>
      <c r="S16" s="136">
        <f t="shared" si="1"/>
        <v>235.8</v>
      </c>
      <c r="T16" s="136">
        <f t="shared" si="1"/>
        <v>242.6</v>
      </c>
      <c r="U16" s="136">
        <f t="shared" si="1"/>
        <v>328.7</v>
      </c>
      <c r="V16" s="136">
        <f t="shared" si="1"/>
        <v>181.1</v>
      </c>
      <c r="W16" s="136">
        <f t="shared" si="1"/>
        <v>200.3</v>
      </c>
      <c r="X16" s="136">
        <f t="shared" si="1"/>
        <v>0</v>
      </c>
      <c r="Y16" s="136">
        <f t="shared" si="1"/>
        <v>103.1</v>
      </c>
      <c r="Z16" s="137" t="str">
        <f t="shared" si="1"/>
        <v/>
      </c>
      <c r="AA16" s="90">
        <f t="shared" si="0"/>
        <v>2645.5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12.8</v>
      </c>
      <c r="Y23" s="134"/>
      <c r="Z23" s="132"/>
      <c r="AA23" s="133">
        <f t="shared" si="2"/>
        <v>12.8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12.8</v>
      </c>
      <c r="Y24" s="136">
        <f t="shared" si="3"/>
        <v>0</v>
      </c>
      <c r="Z24" s="137" t="str">
        <f t="shared" si="3"/>
        <v/>
      </c>
      <c r="AA24" s="90">
        <f t="shared" si="2"/>
        <v>12.8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2021-12-15T14:21:44Z</dcterms:created>
  <dcterms:modified xsi:type="dcterms:W3CDTF">2021-12-15T14:21:45Z</dcterms:modified>
</cp:coreProperties>
</file>