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<sst xmlns="http://schemas.openxmlformats.org/spreadsheetml/2006/main" count="117" uniqueCount="53">
  <si>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14/12/2021 16:22:14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</si>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</sst>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75</c:v>
                </c:pt>
                <c:pt idx="6">
                  <c:v>5.8220000000000001</c:v>
                </c:pt>
                <c:pt idx="8">
                  <c:v>5</c:v>
                </c:pt>
                <c:pt idx="13">
                  <c:v>6</c:v>
                </c:pt>
                <c:pt idx="14">
                  <c:v>155</c:v>
                </c:pt>
                <c:pt idx="15">
                  <c:v>91</c:v>
                </c:pt>
                <c:pt idx="16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3.43</c:v>
                </c:pt>
                <c:pt idx="2">
                  <c:v>3.8080000000000003</c:v>
                </c:pt>
                <c:pt idx="3">
                  <c:v>3.4299999999999997</c:v>
                </c:pt>
                <c:pt idx="4">
                  <c:v>1.5640000000000001</c:v>
                </c:pt>
                <c:pt idx="5">
                  <c:v>0.68400000000000005</c:v>
                </c:pt>
                <c:pt idx="6">
                  <c:v>2.9329999999999998</c:v>
                </c:pt>
                <c:pt idx="7">
                  <c:v>5.1249999999999991</c:v>
                </c:pt>
                <c:pt idx="8">
                  <c:v>4.8609999999999998</c:v>
                </c:pt>
                <c:pt idx="9">
                  <c:v>9.0549999999999997</c:v>
                </c:pt>
                <c:pt idx="10">
                  <c:v>6.1029999999999998</c:v>
                </c:pt>
                <c:pt idx="11">
                  <c:v>5.8249999999999993</c:v>
                </c:pt>
                <c:pt idx="13">
                  <c:v>2.9699999999999998</c:v>
                </c:pt>
                <c:pt idx="14">
                  <c:v>0.39</c:v>
                </c:pt>
                <c:pt idx="15">
                  <c:v>4.367</c:v>
                </c:pt>
                <c:pt idx="16">
                  <c:v>8.4280000000000008</c:v>
                </c:pt>
                <c:pt idx="17">
                  <c:v>10.790000000000001</c:v>
                </c:pt>
                <c:pt idx="18">
                  <c:v>2.2669999999999999</c:v>
                </c:pt>
                <c:pt idx="19">
                  <c:v>1.3860000000000001</c:v>
                </c:pt>
                <c:pt idx="20">
                  <c:v>1.6220000000000001</c:v>
                </c:pt>
                <c:pt idx="21">
                  <c:v>2.649</c:v>
                </c:pt>
                <c:pt idx="22">
                  <c:v>3.1399999999999997</c:v>
                </c:pt>
                <c:pt idx="23">
                  <c:v>4.641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16">
                  <c:v>80</c:v>
                </c:pt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685400"/>
        <c:axId val="315690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2.2149999999999999</c:v>
                </c:pt>
                <c:pt idx="1">
                  <c:v>4.0069999999999997</c:v>
                </c:pt>
                <c:pt idx="2">
                  <c:v>4.1690000000000005</c:v>
                </c:pt>
                <c:pt idx="3">
                  <c:v>4.3000000000000007</c:v>
                </c:pt>
                <c:pt idx="4">
                  <c:v>2.8600000000000003</c:v>
                </c:pt>
                <c:pt idx="5">
                  <c:v>77.143000000000001</c:v>
                </c:pt>
                <c:pt idx="6">
                  <c:v>10.119999999999999</c:v>
                </c:pt>
                <c:pt idx="7">
                  <c:v>87.315000000000012</c:v>
                </c:pt>
                <c:pt idx="8">
                  <c:v>91.837000000000003</c:v>
                </c:pt>
                <c:pt idx="9">
                  <c:v>14.492999999999999</c:v>
                </c:pt>
                <c:pt idx="10">
                  <c:v>7.5609999999999999</c:v>
                </c:pt>
                <c:pt idx="11">
                  <c:v>7.0549999999999997</c:v>
                </c:pt>
                <c:pt idx="12">
                  <c:v>5.694</c:v>
                </c:pt>
                <c:pt idx="13">
                  <c:v>11.101000000000001</c:v>
                </c:pt>
                <c:pt idx="14">
                  <c:v>166.73400000000004</c:v>
                </c:pt>
                <c:pt idx="15">
                  <c:v>100.67399999999999</c:v>
                </c:pt>
                <c:pt idx="16">
                  <c:v>95.509</c:v>
                </c:pt>
                <c:pt idx="17">
                  <c:v>14.253</c:v>
                </c:pt>
                <c:pt idx="18">
                  <c:v>82.86999999999999</c:v>
                </c:pt>
                <c:pt idx="19">
                  <c:v>2.8650000000000002</c:v>
                </c:pt>
                <c:pt idx="20">
                  <c:v>3.3149999999999999</c:v>
                </c:pt>
                <c:pt idx="21">
                  <c:v>4.258</c:v>
                </c:pt>
                <c:pt idx="22">
                  <c:v>4.5979999999999999</c:v>
                </c:pt>
                <c:pt idx="23">
                  <c:v>5.2379999999999995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85400"/>
        <c:axId val="315690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123.11</c:v>
                </c:pt>
                <c:pt idx="1">
                  <c:v>163.89</c:v>
                </c:pt>
                <c:pt idx="2">
                  <c:v>71.540000000000006</c:v>
                </c:pt>
                <c:pt idx="3">
                  <c:v>61.44</c:v>
                </c:pt>
                <c:pt idx="4">
                  <c:v>124.12</c:v>
                </c:pt>
                <c:pt idx="5">
                  <c:v>193.15</c:v>
                </c:pt>
                <c:pt idx="6">
                  <c:v>289.97000000000003</c:v>
                </c:pt>
                <c:pt idx="7">
                  <c:v>236.53</c:v>
                </c:pt>
                <c:pt idx="8">
                  <c:v>246.17</c:v>
                </c:pt>
                <c:pt idx="9">
                  <c:v>197.79</c:v>
                </c:pt>
                <c:pt idx="10">
                  <c:v>194.42</c:v>
                </c:pt>
                <c:pt idx="11">
                  <c:v>195</c:v>
                </c:pt>
                <c:pt idx="12">
                  <c:v>192.06</c:v>
                </c:pt>
                <c:pt idx="13">
                  <c:v>203.6</c:v>
                </c:pt>
                <c:pt idx="14">
                  <c:v>252.43</c:v>
                </c:pt>
                <c:pt idx="15">
                  <c:v>329.59</c:v>
                </c:pt>
                <c:pt idx="16">
                  <c:v>361</c:v>
                </c:pt>
                <c:pt idx="17">
                  <c:v>381.51</c:v>
                </c:pt>
                <c:pt idx="18">
                  <c:v>318.42</c:v>
                </c:pt>
                <c:pt idx="19">
                  <c:v>304.08999999999997</c:v>
                </c:pt>
                <c:pt idx="20">
                  <c:v>278.12</c:v>
                </c:pt>
                <c:pt idx="21">
                  <c:v>201.13</c:v>
                </c:pt>
                <c:pt idx="22">
                  <c:v>202.16</c:v>
                </c:pt>
                <c:pt idx="23">
                  <c:v>253.76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687360"/>
        <c:axId val="315685792"/>
      </c:lineChart>
      <c:catAx>
        <c:axId val="315685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90888"/>
        <c:crosses val="autoZero"/>
        <c:auto val="1"/>
        <c:lblAlgn val="ctr"/>
        <c:lblOffset val="100"/>
        <c:noMultiLvlLbl val="0"/>
      </c:catAx>
      <c:valAx>
        <c:axId val="315690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85400"/>
        <c:crosses val="autoZero"/>
        <c:crossBetween val="between"/>
      </c:valAx>
      <c:valAx>
        <c:axId val="315685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687360"/>
        <c:crosses val="max"/>
        <c:crossBetween val="between"/>
      </c:valAx>
      <c:catAx>
        <c:axId val="315687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68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2.2149999999999999</v>
      </c>
      <c r="C4" s="18">
        <v>4.0069999999999997</v>
      </c>
      <c r="D4" s="18">
        <v>4.1690000000000005</v>
      </c>
      <c r="E4" s="18">
        <v>4.3</v>
      </c>
      <c r="F4" s="18">
        <v>2.86</v>
      </c>
      <c r="G4" s="18">
        <v>77.143000000000001</v>
      </c>
      <c r="H4" s="18">
        <v>10.119999999999999</v>
      </c>
      <c r="I4" s="18">
        <v>87.314999999999998</v>
      </c>
      <c r="J4" s="18">
        <v>91.836999999999989</v>
      </c>
      <c r="K4" s="18">
        <v>14.493000000000002</v>
      </c>
      <c r="L4" s="18">
        <v>7.5610000000000008</v>
      </c>
      <c r="M4" s="18">
        <v>7.0549999999999997</v>
      </c>
      <c r="N4" s="18">
        <v>5.6940000000000008</v>
      </c>
      <c r="O4" s="18">
        <v>11.101000000000001</v>
      </c>
      <c r="P4" s="18">
        <v>166.738</v>
      </c>
      <c r="Q4" s="18">
        <v>100.71799999999998</v>
      </c>
      <c r="R4" s="18">
        <v>95.509</v>
      </c>
      <c r="S4" s="18">
        <v>14.252999999999998</v>
      </c>
      <c r="T4" s="18">
        <v>82.87</v>
      </c>
      <c r="U4" s="18">
        <v>2.8650000000000002</v>
      </c>
      <c r="V4" s="18">
        <v>3.3149999999999995</v>
      </c>
      <c r="W4" s="18">
        <v>4.258</v>
      </c>
      <c r="X4" s="18">
        <v>4.5979999999999999</v>
      </c>
      <c r="Y4" s="18">
        <v>5.2379999999999995</v>
      </c>
      <c r="Z4" s="19"/>
      <c r="AA4" s="20">
        <f>SUM(B4:Z4)</f>
        <v>810.2320000000002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123.11</v>
      </c>
      <c r="C7" s="28">
        <v>163.89</v>
      </c>
      <c r="D7" s="28">
        <v>71.540000000000006</v>
      </c>
      <c r="E7" s="28">
        <v>61.44</v>
      </c>
      <c r="F7" s="28">
        <v>124.12</v>
      </c>
      <c r="G7" s="28">
        <v>193.15</v>
      </c>
      <c r="H7" s="28">
        <v>289.97000000000003</v>
      </c>
      <c r="I7" s="28">
        <v>236.53</v>
      </c>
      <c r="J7" s="28">
        <v>246.17</v>
      </c>
      <c r="K7" s="28">
        <v>197.79</v>
      </c>
      <c r="L7" s="28">
        <v>194.42</v>
      </c>
      <c r="M7" s="28">
        <v>195</v>
      </c>
      <c r="N7" s="28">
        <v>192.06</v>
      </c>
      <c r="O7" s="28">
        <v>203.6</v>
      </c>
      <c r="P7" s="28">
        <v>252.43</v>
      </c>
      <c r="Q7" s="28">
        <v>329.59</v>
      </c>
      <c r="R7" s="28">
        <v>361</v>
      </c>
      <c r="S7" s="28">
        <v>381.51</v>
      </c>
      <c r="T7" s="28">
        <v>318.42</v>
      </c>
      <c r="U7" s="28">
        <v>304.08999999999997</v>
      </c>
      <c r="V7" s="28">
        <v>278.12</v>
      </c>
      <c r="W7" s="28">
        <v>201.13</v>
      </c>
      <c r="X7" s="28">
        <v>202.16</v>
      </c>
      <c r="Y7" s="28">
        <v>253.76</v>
      </c>
      <c r="Z7" s="29"/>
      <c r="AA7" s="30">
        <f>IF(SUM(B7:Z7)&lt;&gt;0,AVERAGEIF(B7:Z7,"&lt;&gt;"""),"")</f>
        <v>223.95833333333334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4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75</v>
      </c>
      <c r="H12" s="52">
        <v>5.8220000000000001</v>
      </c>
      <c r="I12" s="52"/>
      <c r="J12" s="52">
        <v>5</v>
      </c>
      <c r="K12" s="52"/>
      <c r="L12" s="52"/>
      <c r="M12" s="52"/>
      <c r="N12" s="52"/>
      <c r="O12" s="52">
        <v>6</v>
      </c>
      <c r="P12" s="52">
        <v>155</v>
      </c>
      <c r="Q12" s="52">
        <v>91</v>
      </c>
      <c r="R12" s="52">
        <v>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340.822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>
        <v>80</v>
      </c>
      <c r="K13" s="52"/>
      <c r="L13" s="52"/>
      <c r="M13" s="52"/>
      <c r="N13" s="52"/>
      <c r="O13" s="52"/>
      <c r="P13" s="52"/>
      <c r="Q13" s="52"/>
      <c r="R13" s="52">
        <v>80</v>
      </c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/>
      <c r="C14" s="57">
        <v>3.43</v>
      </c>
      <c r="D14" s="57">
        <v>3.8080000000000003</v>
      </c>
      <c r="E14" s="57">
        <v>3.4299999999999997</v>
      </c>
      <c r="F14" s="57">
        <v>1.5640000000000001</v>
      </c>
      <c r="G14" s="57">
        <v>0.68400000000000005</v>
      </c>
      <c r="H14" s="57">
        <v>2.9329999999999998</v>
      </c>
      <c r="I14" s="57">
        <v>5.1249999999999991</v>
      </c>
      <c r="J14" s="57">
        <v>4.8609999999999998</v>
      </c>
      <c r="K14" s="57">
        <v>9.0549999999999997</v>
      </c>
      <c r="L14" s="57">
        <v>6.1029999999999998</v>
      </c>
      <c r="M14" s="57">
        <v>5.8249999999999993</v>
      </c>
      <c r="N14" s="57"/>
      <c r="O14" s="57">
        <v>2.9699999999999998</v>
      </c>
      <c r="P14" s="57">
        <v>0.39</v>
      </c>
      <c r="Q14" s="57">
        <v>4.367</v>
      </c>
      <c r="R14" s="57">
        <v>8.4280000000000008</v>
      </c>
      <c r="S14" s="57">
        <v>10.790000000000001</v>
      </c>
      <c r="T14" s="57">
        <v>2.2669999999999999</v>
      </c>
      <c r="U14" s="57">
        <v>1.3860000000000001</v>
      </c>
      <c r="V14" s="57">
        <v>1.6220000000000001</v>
      </c>
      <c r="W14" s="57">
        <v>2.649</v>
      </c>
      <c r="X14" s="57">
        <v>3.1399999999999997</v>
      </c>
      <c r="Y14" s="57">
        <v>4.641</v>
      </c>
      <c r="Z14" s="58"/>
      <c r="AA14" s="59">
        <f t="shared" si="0"/>
        <v>89.468000000000004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3.43</v>
      </c>
      <c r="D16" s="62">
        <f t="shared" si="1"/>
        <v>3.8080000000000003</v>
      </c>
      <c r="E16" s="62">
        <f t="shared" si="1"/>
        <v>3.4299999999999997</v>
      </c>
      <c r="F16" s="62">
        <f t="shared" si="1"/>
        <v>1.5640000000000001</v>
      </c>
      <c r="G16" s="62">
        <f t="shared" si="1"/>
        <v>75.683999999999997</v>
      </c>
      <c r="H16" s="62">
        <f t="shared" si="1"/>
        <v>8.754999999999999</v>
      </c>
      <c r="I16" s="62">
        <f t="shared" si="1"/>
        <v>85.125</v>
      </c>
      <c r="J16" s="62">
        <f t="shared" si="1"/>
        <v>89.861000000000004</v>
      </c>
      <c r="K16" s="62">
        <f t="shared" si="1"/>
        <v>13.055</v>
      </c>
      <c r="L16" s="62">
        <f t="shared" si="1"/>
        <v>6.1029999999999998</v>
      </c>
      <c r="M16" s="62">
        <f t="shared" si="1"/>
        <v>5.8249999999999993</v>
      </c>
      <c r="N16" s="62">
        <f t="shared" si="1"/>
        <v>0</v>
      </c>
      <c r="O16" s="62">
        <f t="shared" si="1"/>
        <v>8.9699999999999989</v>
      </c>
      <c r="P16" s="62">
        <f t="shared" si="1"/>
        <v>155.38999999999999</v>
      </c>
      <c r="Q16" s="62">
        <f t="shared" si="1"/>
        <v>95.367000000000004</v>
      </c>
      <c r="R16" s="62">
        <f t="shared" si="1"/>
        <v>91.427999999999997</v>
      </c>
      <c r="S16" s="62">
        <f t="shared" si="1"/>
        <v>10.790000000000001</v>
      </c>
      <c r="T16" s="62">
        <f t="shared" si="1"/>
        <v>82.266999999999996</v>
      </c>
      <c r="U16" s="62">
        <f t="shared" si="1"/>
        <v>1.3860000000000001</v>
      </c>
      <c r="V16" s="62">
        <f t="shared" si="1"/>
        <v>1.6220000000000001</v>
      </c>
      <c r="W16" s="62">
        <f t="shared" si="1"/>
        <v>2.649</v>
      </c>
      <c r="X16" s="62">
        <f t="shared" si="1"/>
        <v>3.1399999999999997</v>
      </c>
      <c r="Y16" s="62">
        <f t="shared" si="1"/>
        <v>4.641</v>
      </c>
      <c r="Z16" s="63" t="str">
        <f t="shared" si="1"/>
        <v/>
      </c>
      <c r="AA16" s="64">
        <f>SUM(AA10:AA15)</f>
        <v>754.29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2.2149999999999999</v>
      </c>
      <c r="C21" s="81">
        <v>0.57699999999999996</v>
      </c>
      <c r="D21" s="81">
        <v>0.36099999999999999</v>
      </c>
      <c r="E21" s="81">
        <v>0.87</v>
      </c>
      <c r="F21" s="81">
        <v>1.296</v>
      </c>
      <c r="G21" s="81">
        <v>1.4590000000000001</v>
      </c>
      <c r="H21" s="81">
        <v>1.365</v>
      </c>
      <c r="I21" s="81">
        <v>2.19</v>
      </c>
      <c r="J21" s="81">
        <v>1.976</v>
      </c>
      <c r="K21" s="81">
        <v>1.4380000000000002</v>
      </c>
      <c r="L21" s="81">
        <v>1.458</v>
      </c>
      <c r="M21" s="81">
        <v>1.23</v>
      </c>
      <c r="N21" s="81">
        <v>5.6940000000000008</v>
      </c>
      <c r="O21" s="81">
        <v>2.1309999999999998</v>
      </c>
      <c r="P21" s="81">
        <v>1.7479999999999998</v>
      </c>
      <c r="Q21" s="81">
        <v>5.351</v>
      </c>
      <c r="R21" s="81">
        <v>4.0810000000000004</v>
      </c>
      <c r="S21" s="81">
        <v>3.4630000000000001</v>
      </c>
      <c r="T21" s="81">
        <v>0.60299999999999998</v>
      </c>
      <c r="U21" s="81">
        <v>1.4790000000000001</v>
      </c>
      <c r="V21" s="81">
        <v>1.6930000000000001</v>
      </c>
      <c r="W21" s="81">
        <v>1.609</v>
      </c>
      <c r="X21" s="81">
        <v>1.4580000000000002</v>
      </c>
      <c r="Y21" s="81">
        <v>0.59699999999999998</v>
      </c>
      <c r="Z21" s="78"/>
      <c r="AA21" s="79">
        <f t="shared" si="2"/>
        <v>46.342000000000006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2.2149999999999999</v>
      </c>
      <c r="C25" s="88">
        <f t="shared" ref="C25:Z25" si="3">IF(LEN(C$2)&gt;0,SUM(C19:C24),"")</f>
        <v>0.57699999999999996</v>
      </c>
      <c r="D25" s="88">
        <f t="shared" si="3"/>
        <v>0.36099999999999999</v>
      </c>
      <c r="E25" s="88">
        <f t="shared" si="3"/>
        <v>0.87</v>
      </c>
      <c r="F25" s="88">
        <f t="shared" si="3"/>
        <v>1.296</v>
      </c>
      <c r="G25" s="88">
        <f t="shared" si="3"/>
        <v>1.4590000000000001</v>
      </c>
      <c r="H25" s="88">
        <f t="shared" si="3"/>
        <v>1.365</v>
      </c>
      <c r="I25" s="88">
        <f t="shared" si="3"/>
        <v>2.19</v>
      </c>
      <c r="J25" s="88">
        <f t="shared" si="3"/>
        <v>1.976</v>
      </c>
      <c r="K25" s="88">
        <f t="shared" si="3"/>
        <v>1.4380000000000002</v>
      </c>
      <c r="L25" s="88">
        <f t="shared" si="3"/>
        <v>1.458</v>
      </c>
      <c r="M25" s="88">
        <f t="shared" si="3"/>
        <v>1.23</v>
      </c>
      <c r="N25" s="88">
        <f t="shared" si="3"/>
        <v>5.6940000000000008</v>
      </c>
      <c r="O25" s="88">
        <f t="shared" si="3"/>
        <v>2.1309999999999998</v>
      </c>
      <c r="P25" s="88">
        <f t="shared" si="3"/>
        <v>1.7479999999999998</v>
      </c>
      <c r="Q25" s="88">
        <f t="shared" si="3"/>
        <v>5.351</v>
      </c>
      <c r="R25" s="88">
        <f t="shared" si="3"/>
        <v>4.0810000000000004</v>
      </c>
      <c r="S25" s="88">
        <f t="shared" si="3"/>
        <v>3.4630000000000001</v>
      </c>
      <c r="T25" s="88">
        <f t="shared" si="3"/>
        <v>0.60299999999999998</v>
      </c>
      <c r="U25" s="88">
        <f t="shared" si="3"/>
        <v>1.4790000000000001</v>
      </c>
      <c r="V25" s="88">
        <f t="shared" si="3"/>
        <v>1.6930000000000001</v>
      </c>
      <c r="W25" s="88">
        <f t="shared" si="3"/>
        <v>1.609</v>
      </c>
      <c r="X25" s="88">
        <f t="shared" si="3"/>
        <v>1.4580000000000002</v>
      </c>
      <c r="Y25" s="88">
        <f t="shared" si="3"/>
        <v>0.59699999999999998</v>
      </c>
      <c r="Z25" s="89" t="str">
        <f t="shared" si="3"/>
        <v/>
      </c>
      <c r="AA25" s="90">
        <f>SUM(AA19:AA24)</f>
        <v>46.342000000000006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2.2149999999999999</v>
      </c>
      <c r="C29" s="77">
        <v>4.0069999999999997</v>
      </c>
      <c r="D29" s="77">
        <v>4.1689999999999996</v>
      </c>
      <c r="E29" s="77">
        <v>4.3</v>
      </c>
      <c r="F29" s="77">
        <v>2.86</v>
      </c>
      <c r="G29" s="77">
        <v>77.143000000000001</v>
      </c>
      <c r="H29" s="77">
        <v>10.119999999999999</v>
      </c>
      <c r="I29" s="77">
        <v>87.314999999999998</v>
      </c>
      <c r="J29" s="77">
        <v>91.837000000000003</v>
      </c>
      <c r="K29" s="77">
        <v>14.493</v>
      </c>
      <c r="L29" s="77">
        <v>7.5609999999999999</v>
      </c>
      <c r="M29" s="77">
        <v>7.0549999999999997</v>
      </c>
      <c r="N29" s="77">
        <v>5.694</v>
      </c>
      <c r="O29" s="77">
        <v>11.101000000000001</v>
      </c>
      <c r="P29" s="77">
        <v>157.13800000000001</v>
      </c>
      <c r="Q29" s="77">
        <v>100.718</v>
      </c>
      <c r="R29" s="77">
        <v>95.509</v>
      </c>
      <c r="S29" s="77">
        <v>14.253</v>
      </c>
      <c r="T29" s="77">
        <v>82.87</v>
      </c>
      <c r="U29" s="77">
        <v>2.8650000000000002</v>
      </c>
      <c r="V29" s="77">
        <v>3.3149999999999999</v>
      </c>
      <c r="W29" s="77">
        <v>4.258</v>
      </c>
      <c r="X29" s="77">
        <v>4.5979999999999999</v>
      </c>
      <c r="Y29" s="77">
        <v>5.2380000000000004</v>
      </c>
      <c r="Z29" s="78"/>
      <c r="AA29" s="79">
        <f>SUM(B29:Z29)</f>
        <v>800.63200000000018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2.2149999999999999</v>
      </c>
      <c r="C31" s="62">
        <f t="shared" ref="C31:Z31" si="4">IF(LEN(C$2)&gt;0,SUM(C28:C30),"")</f>
        <v>4.0069999999999997</v>
      </c>
      <c r="D31" s="62">
        <f t="shared" si="4"/>
        <v>4.1689999999999996</v>
      </c>
      <c r="E31" s="62">
        <f t="shared" si="4"/>
        <v>4.3</v>
      </c>
      <c r="F31" s="62">
        <f t="shared" si="4"/>
        <v>2.86</v>
      </c>
      <c r="G31" s="62">
        <f t="shared" si="4"/>
        <v>77.143000000000001</v>
      </c>
      <c r="H31" s="62">
        <f t="shared" si="4"/>
        <v>10.119999999999999</v>
      </c>
      <c r="I31" s="62">
        <f t="shared" si="4"/>
        <v>87.314999999999998</v>
      </c>
      <c r="J31" s="62">
        <f t="shared" si="4"/>
        <v>91.837000000000003</v>
      </c>
      <c r="K31" s="62">
        <f t="shared" si="4"/>
        <v>14.493</v>
      </c>
      <c r="L31" s="62">
        <f t="shared" si="4"/>
        <v>7.5609999999999999</v>
      </c>
      <c r="M31" s="62">
        <f t="shared" si="4"/>
        <v>7.0549999999999997</v>
      </c>
      <c r="N31" s="62">
        <f t="shared" si="4"/>
        <v>5.694</v>
      </c>
      <c r="O31" s="62">
        <f t="shared" si="4"/>
        <v>11.101000000000001</v>
      </c>
      <c r="P31" s="62">
        <f t="shared" si="4"/>
        <v>157.13800000000001</v>
      </c>
      <c r="Q31" s="62">
        <f t="shared" si="4"/>
        <v>100.718</v>
      </c>
      <c r="R31" s="62">
        <f t="shared" si="4"/>
        <v>95.509</v>
      </c>
      <c r="S31" s="62">
        <f t="shared" si="4"/>
        <v>14.253</v>
      </c>
      <c r="T31" s="62">
        <f t="shared" si="4"/>
        <v>82.87</v>
      </c>
      <c r="U31" s="62">
        <f t="shared" si="4"/>
        <v>2.8650000000000002</v>
      </c>
      <c r="V31" s="62">
        <f t="shared" si="4"/>
        <v>3.3149999999999999</v>
      </c>
      <c r="W31" s="62">
        <f t="shared" si="4"/>
        <v>4.258</v>
      </c>
      <c r="X31" s="62">
        <f t="shared" si="4"/>
        <v>4.5979999999999999</v>
      </c>
      <c r="Y31" s="62">
        <f t="shared" si="4"/>
        <v>5.2380000000000004</v>
      </c>
      <c r="Z31" s="63" t="str">
        <f t="shared" si="4"/>
        <v/>
      </c>
      <c r="AA31" s="64">
        <f>SUM(AA28:AA30)</f>
        <v>800.63200000000018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2.2149999999999999</v>
      </c>
      <c r="C51" s="88">
        <f t="shared" si="10"/>
        <v>4.0069999999999997</v>
      </c>
      <c r="D51" s="88">
        <f t="shared" si="10"/>
        <v>4.1690000000000005</v>
      </c>
      <c r="E51" s="88">
        <f t="shared" si="10"/>
        <v>4.3</v>
      </c>
      <c r="F51" s="88">
        <f t="shared" si="10"/>
        <v>2.8600000000000003</v>
      </c>
      <c r="G51" s="88">
        <f t="shared" si="10"/>
        <v>77.143000000000001</v>
      </c>
      <c r="H51" s="88">
        <f t="shared" si="10"/>
        <v>10.119999999999999</v>
      </c>
      <c r="I51" s="88">
        <f t="shared" si="10"/>
        <v>87.314999999999998</v>
      </c>
      <c r="J51" s="88">
        <f t="shared" si="10"/>
        <v>91.837000000000003</v>
      </c>
      <c r="K51" s="88">
        <f t="shared" si="10"/>
        <v>14.493</v>
      </c>
      <c r="L51" s="88">
        <f t="shared" si="10"/>
        <v>7.5609999999999999</v>
      </c>
      <c r="M51" s="88">
        <f t="shared" si="10"/>
        <v>7.0549999999999997</v>
      </c>
      <c r="N51" s="88">
        <f t="shared" si="10"/>
        <v>5.6940000000000008</v>
      </c>
      <c r="O51" s="88">
        <f t="shared" si="10"/>
        <v>11.100999999999999</v>
      </c>
      <c r="P51" s="88">
        <f t="shared" si="10"/>
        <v>166.73799999999997</v>
      </c>
      <c r="Q51" s="88">
        <f t="shared" si="10"/>
        <v>100.718</v>
      </c>
      <c r="R51" s="88">
        <f t="shared" si="10"/>
        <v>95.509</v>
      </c>
      <c r="S51" s="88">
        <f t="shared" si="10"/>
        <v>14.253</v>
      </c>
      <c r="T51" s="88">
        <f t="shared" si="10"/>
        <v>82.86999999999999</v>
      </c>
      <c r="U51" s="88">
        <f t="shared" si="10"/>
        <v>2.8650000000000002</v>
      </c>
      <c r="V51" s="88">
        <f t="shared" si="10"/>
        <v>3.3150000000000004</v>
      </c>
      <c r="W51" s="88">
        <f t="shared" si="10"/>
        <v>4.258</v>
      </c>
      <c r="X51" s="88">
        <f t="shared" si="10"/>
        <v>4.5979999999999999</v>
      </c>
      <c r="Y51" s="88">
        <f t="shared" si="10"/>
        <v>5.2379999999999995</v>
      </c>
      <c r="Z51" s="89" t="str">
        <f t="shared" si="10"/>
        <v/>
      </c>
      <c r="AA51" s="105">
        <f>SUM(B51:Z51)</f>
        <v>810.23199999999997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2.2149999999999999</v>
      </c>
      <c r="C4" s="18">
        <v>4.0069999999999997</v>
      </c>
      <c r="D4" s="18">
        <v>4.1690000000000005</v>
      </c>
      <c r="E4" s="18">
        <v>4.3000000000000007</v>
      </c>
      <c r="F4" s="18">
        <v>2.8600000000000003</v>
      </c>
      <c r="G4" s="18">
        <v>77.143000000000001</v>
      </c>
      <c r="H4" s="18">
        <v>10.119999999999999</v>
      </c>
      <c r="I4" s="18">
        <v>87.315000000000012</v>
      </c>
      <c r="J4" s="18">
        <v>91.837000000000003</v>
      </c>
      <c r="K4" s="18">
        <v>14.492999999999999</v>
      </c>
      <c r="L4" s="18">
        <v>7.5609999999999999</v>
      </c>
      <c r="M4" s="18">
        <v>7.0549999999999997</v>
      </c>
      <c r="N4" s="18">
        <v>5.694</v>
      </c>
      <c r="O4" s="18">
        <v>11.101000000000001</v>
      </c>
      <c r="P4" s="18">
        <v>166.73400000000004</v>
      </c>
      <c r="Q4" s="18">
        <v>100.67399999999999</v>
      </c>
      <c r="R4" s="18">
        <v>95.509</v>
      </c>
      <c r="S4" s="18">
        <v>14.253</v>
      </c>
      <c r="T4" s="18">
        <v>82.86999999999999</v>
      </c>
      <c r="U4" s="18">
        <v>2.8650000000000002</v>
      </c>
      <c r="V4" s="18">
        <v>3.3149999999999999</v>
      </c>
      <c r="W4" s="18">
        <v>4.258</v>
      </c>
      <c r="X4" s="18">
        <v>4.5979999999999999</v>
      </c>
      <c r="Y4" s="18">
        <v>5.2379999999999995</v>
      </c>
      <c r="Z4" s="19"/>
      <c r="AA4" s="20">
        <f>SUM(B4:Z4)</f>
        <v>810.1840000000002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123.11</v>
      </c>
      <c r="C7" s="28">
        <v>163.89</v>
      </c>
      <c r="D7" s="28">
        <v>71.540000000000006</v>
      </c>
      <c r="E7" s="28">
        <v>61.44</v>
      </c>
      <c r="F7" s="28">
        <v>124.12</v>
      </c>
      <c r="G7" s="28">
        <v>193.15</v>
      </c>
      <c r="H7" s="28">
        <v>289.97000000000003</v>
      </c>
      <c r="I7" s="28">
        <v>236.53</v>
      </c>
      <c r="J7" s="28">
        <v>246.17</v>
      </c>
      <c r="K7" s="28">
        <v>197.79</v>
      </c>
      <c r="L7" s="28">
        <v>194.42</v>
      </c>
      <c r="M7" s="28">
        <v>195</v>
      </c>
      <c r="N7" s="28">
        <v>192.06</v>
      </c>
      <c r="O7" s="28">
        <v>203.6</v>
      </c>
      <c r="P7" s="28">
        <v>252.43</v>
      </c>
      <c r="Q7" s="28">
        <v>329.59</v>
      </c>
      <c r="R7" s="28">
        <v>361</v>
      </c>
      <c r="S7" s="28">
        <v>381.51</v>
      </c>
      <c r="T7" s="28">
        <v>318.42</v>
      </c>
      <c r="U7" s="28">
        <v>304.08999999999997</v>
      </c>
      <c r="V7" s="28">
        <v>278.12</v>
      </c>
      <c r="W7" s="28">
        <v>201.13</v>
      </c>
      <c r="X7" s="28">
        <v>202.16</v>
      </c>
      <c r="Y7" s="28">
        <v>253.76</v>
      </c>
      <c r="Z7" s="29"/>
      <c r="AA7" s="30">
        <f>IF(SUM(B7:Z7)&lt;&gt;0,AVERAGEIF(B7:Z7,"&lt;&gt;"""),"")</f>
        <v>223.95833333333334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75</v>
      </c>
      <c r="H12" s="52"/>
      <c r="I12" s="52">
        <v>80</v>
      </c>
      <c r="J12" s="52">
        <v>85</v>
      </c>
      <c r="K12" s="52">
        <v>4</v>
      </c>
      <c r="L12" s="52"/>
      <c r="M12" s="52"/>
      <c r="N12" s="52"/>
      <c r="O12" s="52">
        <v>2.8879999999999999</v>
      </c>
      <c r="P12" s="52">
        <v>157</v>
      </c>
      <c r="Q12" s="52">
        <v>31</v>
      </c>
      <c r="R12" s="52">
        <v>80</v>
      </c>
      <c r="S12" s="52"/>
      <c r="T12" s="52">
        <v>80</v>
      </c>
      <c r="U12" s="52"/>
      <c r="V12" s="52"/>
      <c r="W12" s="52"/>
      <c r="X12" s="52"/>
      <c r="Y12" s="52"/>
      <c r="Z12" s="53"/>
      <c r="AA12" s="54">
        <f t="shared" si="0"/>
        <v>594.88800000000003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1.9550000000000001</v>
      </c>
      <c r="C14" s="57"/>
      <c r="D14" s="57">
        <v>0.11799999999999999</v>
      </c>
      <c r="E14" s="57">
        <v>1.2849999999999999</v>
      </c>
      <c r="F14" s="57">
        <v>0.95300000000000007</v>
      </c>
      <c r="G14" s="57">
        <v>0.14299999999999999</v>
      </c>
      <c r="H14" s="57">
        <v>0.38700000000000001</v>
      </c>
      <c r="I14" s="57">
        <v>1.7050000000000001</v>
      </c>
      <c r="J14" s="57">
        <v>1.994</v>
      </c>
      <c r="K14" s="57">
        <v>3.0129999999999999</v>
      </c>
      <c r="L14" s="57">
        <v>1.381</v>
      </c>
      <c r="M14" s="57">
        <v>0.74299999999999999</v>
      </c>
      <c r="N14" s="57">
        <v>3.6320000000000001</v>
      </c>
      <c r="O14" s="57">
        <v>3.742</v>
      </c>
      <c r="P14" s="57">
        <v>5.0750000000000002</v>
      </c>
      <c r="Q14" s="57">
        <v>2.306</v>
      </c>
      <c r="R14" s="57"/>
      <c r="S14" s="57"/>
      <c r="T14" s="57">
        <v>0.79600000000000004</v>
      </c>
      <c r="U14" s="57">
        <v>1.9489999999999998</v>
      </c>
      <c r="V14" s="57">
        <v>2.589</v>
      </c>
      <c r="W14" s="57">
        <v>2.585</v>
      </c>
      <c r="X14" s="57">
        <v>0.61199999999999999</v>
      </c>
      <c r="Y14" s="57"/>
      <c r="Z14" s="58"/>
      <c r="AA14" s="59">
        <f t="shared" si="0"/>
        <v>36.963000000000001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1.9550000000000001</v>
      </c>
      <c r="C16" s="62">
        <f t="shared" ref="C16:Z16" si="1">IF(LEN(C$2)&gt;0,SUM(C10:C15),"")</f>
        <v>0</v>
      </c>
      <c r="D16" s="62">
        <f t="shared" si="1"/>
        <v>0.11799999999999999</v>
      </c>
      <c r="E16" s="62">
        <f t="shared" si="1"/>
        <v>1.2849999999999999</v>
      </c>
      <c r="F16" s="62">
        <f t="shared" si="1"/>
        <v>0.95300000000000007</v>
      </c>
      <c r="G16" s="62">
        <f t="shared" si="1"/>
        <v>75.143000000000001</v>
      </c>
      <c r="H16" s="62">
        <f t="shared" si="1"/>
        <v>0.38700000000000001</v>
      </c>
      <c r="I16" s="62">
        <f t="shared" si="1"/>
        <v>81.704999999999998</v>
      </c>
      <c r="J16" s="62">
        <f t="shared" si="1"/>
        <v>86.994</v>
      </c>
      <c r="K16" s="62">
        <f t="shared" si="1"/>
        <v>7.0129999999999999</v>
      </c>
      <c r="L16" s="62">
        <f t="shared" si="1"/>
        <v>1.381</v>
      </c>
      <c r="M16" s="62">
        <f t="shared" si="1"/>
        <v>0.74299999999999999</v>
      </c>
      <c r="N16" s="62">
        <f t="shared" si="1"/>
        <v>3.6320000000000001</v>
      </c>
      <c r="O16" s="62">
        <f t="shared" si="1"/>
        <v>6.63</v>
      </c>
      <c r="P16" s="62">
        <f t="shared" si="1"/>
        <v>162.07499999999999</v>
      </c>
      <c r="Q16" s="62">
        <f t="shared" si="1"/>
        <v>33.305999999999997</v>
      </c>
      <c r="R16" s="62">
        <f t="shared" si="1"/>
        <v>80</v>
      </c>
      <c r="S16" s="62">
        <f t="shared" si="1"/>
        <v>0</v>
      </c>
      <c r="T16" s="62">
        <f t="shared" si="1"/>
        <v>80.796000000000006</v>
      </c>
      <c r="U16" s="62">
        <f t="shared" si="1"/>
        <v>1.9489999999999998</v>
      </c>
      <c r="V16" s="62">
        <f t="shared" si="1"/>
        <v>2.589</v>
      </c>
      <c r="W16" s="62">
        <f t="shared" si="1"/>
        <v>2.585</v>
      </c>
      <c r="X16" s="62">
        <f t="shared" si="1"/>
        <v>0.61199999999999999</v>
      </c>
      <c r="Y16" s="62">
        <f t="shared" si="1"/>
        <v>0</v>
      </c>
      <c r="Z16" s="63" t="str">
        <f t="shared" si="1"/>
        <v/>
      </c>
      <c r="AA16" s="64">
        <f>SUM(AA10:AA15)</f>
        <v>631.851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0.14799999999999999</v>
      </c>
      <c r="H20" s="77">
        <v>6.0059999999999993</v>
      </c>
      <c r="I20" s="77">
        <v>2.1819999999999999</v>
      </c>
      <c r="J20" s="77">
        <v>2.121</v>
      </c>
      <c r="K20" s="77">
        <v>2.0009999999999999</v>
      </c>
      <c r="L20" s="77">
        <v>2.0539999999999998</v>
      </c>
      <c r="M20" s="77">
        <v>2.0720000000000001</v>
      </c>
      <c r="N20" s="77">
        <v>2.0619999999999998</v>
      </c>
      <c r="O20" s="77">
        <v>2.044</v>
      </c>
      <c r="P20" s="77">
        <v>2.11</v>
      </c>
      <c r="Q20" s="77">
        <v>2.0680000000000001</v>
      </c>
      <c r="R20" s="77">
        <v>8.5609999999999999</v>
      </c>
      <c r="S20" s="77">
        <v>6.6470000000000002</v>
      </c>
      <c r="T20" s="77"/>
      <c r="U20" s="77"/>
      <c r="V20" s="77"/>
      <c r="W20" s="77"/>
      <c r="X20" s="77"/>
      <c r="Y20" s="77">
        <v>1.7949999999999999</v>
      </c>
      <c r="Z20" s="78"/>
      <c r="AA20" s="79">
        <f t="shared" si="2"/>
        <v>41.871000000000002</v>
      </c>
    </row>
    <row r="21" spans="1:27" ht="24.95" customHeight="1" x14ac:dyDescent="0.2">
      <c r="A21" s="75" t="s">
        <v>16</v>
      </c>
      <c r="B21" s="80">
        <v>0.26</v>
      </c>
      <c r="C21" s="81">
        <v>4.0069999999999997</v>
      </c>
      <c r="D21" s="81">
        <v>4.0510000000000002</v>
      </c>
      <c r="E21" s="81">
        <v>3.0150000000000001</v>
      </c>
      <c r="F21" s="81">
        <v>1.907</v>
      </c>
      <c r="G21" s="81">
        <v>1.8520000000000001</v>
      </c>
      <c r="H21" s="81">
        <v>3.7269999999999999</v>
      </c>
      <c r="I21" s="81">
        <v>3.4279999999999999</v>
      </c>
      <c r="J21" s="81">
        <v>2.722</v>
      </c>
      <c r="K21" s="81">
        <v>5.4790000000000001</v>
      </c>
      <c r="L21" s="81">
        <v>4.1259999999999994</v>
      </c>
      <c r="M21" s="81">
        <v>4.24</v>
      </c>
      <c r="N21" s="81"/>
      <c r="O21" s="81">
        <v>2.427</v>
      </c>
      <c r="P21" s="81">
        <v>2.5489999999999999</v>
      </c>
      <c r="Q21" s="81"/>
      <c r="R21" s="81">
        <v>6.9480000000000004</v>
      </c>
      <c r="S21" s="81">
        <v>7.6059999999999999</v>
      </c>
      <c r="T21" s="81">
        <v>2.0739999999999998</v>
      </c>
      <c r="U21" s="81">
        <v>0.91600000000000004</v>
      </c>
      <c r="V21" s="81">
        <v>0.72599999999999998</v>
      </c>
      <c r="W21" s="81">
        <v>1.6729999999999998</v>
      </c>
      <c r="X21" s="81">
        <v>3.9860000000000002</v>
      </c>
      <c r="Y21" s="81">
        <v>3.4430000000000001</v>
      </c>
      <c r="Z21" s="78"/>
      <c r="AA21" s="79">
        <f t="shared" si="2"/>
        <v>71.161999999999992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0.26</v>
      </c>
      <c r="C25" s="88">
        <f t="shared" si="3"/>
        <v>4.0069999999999997</v>
      </c>
      <c r="D25" s="88">
        <f t="shared" si="3"/>
        <v>4.0510000000000002</v>
      </c>
      <c r="E25" s="88">
        <f t="shared" si="3"/>
        <v>3.0150000000000001</v>
      </c>
      <c r="F25" s="88">
        <f t="shared" si="3"/>
        <v>1.907</v>
      </c>
      <c r="G25" s="88">
        <f t="shared" si="3"/>
        <v>2</v>
      </c>
      <c r="H25" s="88">
        <f t="shared" si="3"/>
        <v>9.7329999999999988</v>
      </c>
      <c r="I25" s="88">
        <f t="shared" si="3"/>
        <v>5.6099999999999994</v>
      </c>
      <c r="J25" s="88">
        <f t="shared" si="3"/>
        <v>4.843</v>
      </c>
      <c r="K25" s="88">
        <f t="shared" si="3"/>
        <v>7.48</v>
      </c>
      <c r="L25" s="88">
        <f t="shared" si="3"/>
        <v>6.18</v>
      </c>
      <c r="M25" s="88">
        <f t="shared" si="3"/>
        <v>6.3120000000000003</v>
      </c>
      <c r="N25" s="88">
        <f t="shared" si="3"/>
        <v>2.0619999999999998</v>
      </c>
      <c r="O25" s="88">
        <f t="shared" si="3"/>
        <v>4.4710000000000001</v>
      </c>
      <c r="P25" s="88">
        <f t="shared" si="3"/>
        <v>4.6589999999999998</v>
      </c>
      <c r="Q25" s="88">
        <f t="shared" si="3"/>
        <v>2.0680000000000001</v>
      </c>
      <c r="R25" s="88">
        <f t="shared" si="3"/>
        <v>15.509</v>
      </c>
      <c r="S25" s="88">
        <f t="shared" si="3"/>
        <v>14.253</v>
      </c>
      <c r="T25" s="88">
        <f t="shared" si="3"/>
        <v>2.0739999999999998</v>
      </c>
      <c r="U25" s="88">
        <f t="shared" si="3"/>
        <v>0.91600000000000004</v>
      </c>
      <c r="V25" s="88">
        <f t="shared" si="3"/>
        <v>0.72599999999999998</v>
      </c>
      <c r="W25" s="88">
        <f t="shared" si="3"/>
        <v>1.6729999999999998</v>
      </c>
      <c r="X25" s="88">
        <f t="shared" si="3"/>
        <v>3.9860000000000002</v>
      </c>
      <c r="Y25" s="88">
        <f t="shared" si="3"/>
        <v>5.2379999999999995</v>
      </c>
      <c r="Z25" s="89">
        <f t="shared" si="3"/>
        <v>0</v>
      </c>
      <c r="AA25" s="90">
        <f t="shared" si="3"/>
        <v>113.03299999999999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2.2149999999999999</v>
      </c>
      <c r="C29" s="77">
        <v>4.0069999999999997</v>
      </c>
      <c r="D29" s="77">
        <v>4.1689999999999996</v>
      </c>
      <c r="E29" s="77">
        <v>4.3</v>
      </c>
      <c r="F29" s="77">
        <v>2.86</v>
      </c>
      <c r="G29" s="77">
        <v>77.143000000000001</v>
      </c>
      <c r="H29" s="77">
        <v>10.119999999999999</v>
      </c>
      <c r="I29" s="77">
        <v>87.314999999999998</v>
      </c>
      <c r="J29" s="77">
        <v>91.837000000000003</v>
      </c>
      <c r="K29" s="77">
        <v>14.493</v>
      </c>
      <c r="L29" s="77">
        <v>7.5609999999999999</v>
      </c>
      <c r="M29" s="77">
        <v>7.0549999999999997</v>
      </c>
      <c r="N29" s="77">
        <v>5.694</v>
      </c>
      <c r="O29" s="77">
        <v>11.101000000000001</v>
      </c>
      <c r="P29" s="77">
        <v>166.73400000000001</v>
      </c>
      <c r="Q29" s="77">
        <v>35.374000000000002</v>
      </c>
      <c r="R29" s="77">
        <v>95.509</v>
      </c>
      <c r="S29" s="77">
        <v>14.253</v>
      </c>
      <c r="T29" s="77">
        <v>82.87</v>
      </c>
      <c r="U29" s="77">
        <v>2.8650000000000002</v>
      </c>
      <c r="V29" s="77">
        <v>3.3149999999999999</v>
      </c>
      <c r="W29" s="77">
        <v>4.258</v>
      </c>
      <c r="X29" s="77">
        <v>4.5979999999999999</v>
      </c>
      <c r="Y29" s="77">
        <v>5.2380000000000004</v>
      </c>
      <c r="Z29" s="78"/>
      <c r="AA29" s="79">
        <f>SUM(B29:Z29)</f>
        <v>744.88400000000024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2.2149999999999999</v>
      </c>
      <c r="C31" s="62">
        <f t="shared" si="4"/>
        <v>4.0069999999999997</v>
      </c>
      <c r="D31" s="62">
        <f t="shared" si="4"/>
        <v>4.1689999999999996</v>
      </c>
      <c r="E31" s="62">
        <f t="shared" si="4"/>
        <v>4.3</v>
      </c>
      <c r="F31" s="62">
        <f t="shared" si="4"/>
        <v>2.86</v>
      </c>
      <c r="G31" s="62">
        <f t="shared" si="4"/>
        <v>77.143000000000001</v>
      </c>
      <c r="H31" s="62">
        <f t="shared" si="4"/>
        <v>10.119999999999999</v>
      </c>
      <c r="I31" s="62">
        <f t="shared" si="4"/>
        <v>87.314999999999998</v>
      </c>
      <c r="J31" s="62">
        <f t="shared" si="4"/>
        <v>91.837000000000003</v>
      </c>
      <c r="K31" s="62">
        <f t="shared" si="4"/>
        <v>14.493</v>
      </c>
      <c r="L31" s="62">
        <f t="shared" si="4"/>
        <v>7.5609999999999999</v>
      </c>
      <c r="M31" s="62">
        <f t="shared" si="4"/>
        <v>7.0549999999999997</v>
      </c>
      <c r="N31" s="62">
        <f t="shared" si="4"/>
        <v>5.694</v>
      </c>
      <c r="O31" s="62">
        <f t="shared" si="4"/>
        <v>11.101000000000001</v>
      </c>
      <c r="P31" s="62">
        <f t="shared" si="4"/>
        <v>166.73400000000001</v>
      </c>
      <c r="Q31" s="62">
        <f t="shared" si="4"/>
        <v>35.374000000000002</v>
      </c>
      <c r="R31" s="62">
        <f t="shared" si="4"/>
        <v>95.509</v>
      </c>
      <c r="S31" s="62">
        <f t="shared" si="4"/>
        <v>14.253</v>
      </c>
      <c r="T31" s="62">
        <f t="shared" si="4"/>
        <v>82.87</v>
      </c>
      <c r="U31" s="62">
        <f t="shared" si="4"/>
        <v>2.8650000000000002</v>
      </c>
      <c r="V31" s="62">
        <f t="shared" si="4"/>
        <v>3.3149999999999999</v>
      </c>
      <c r="W31" s="62">
        <f t="shared" si="4"/>
        <v>4.258</v>
      </c>
      <c r="X31" s="62">
        <f t="shared" si="4"/>
        <v>4.5979999999999999</v>
      </c>
      <c r="Y31" s="62">
        <f t="shared" si="4"/>
        <v>5.2380000000000004</v>
      </c>
      <c r="Z31" s="63">
        <f t="shared" si="4"/>
        <v>0</v>
      </c>
      <c r="AA31" s="64">
        <f t="shared" si="4"/>
        <v>744.88400000000024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65.3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65.3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65.3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65.3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2.2149999999999999</v>
      </c>
      <c r="C51" s="88">
        <f t="shared" si="10"/>
        <v>4.0069999999999997</v>
      </c>
      <c r="D51" s="88">
        <f t="shared" si="10"/>
        <v>4.1690000000000005</v>
      </c>
      <c r="E51" s="88">
        <f t="shared" si="10"/>
        <v>4.3</v>
      </c>
      <c r="F51" s="88">
        <f t="shared" si="10"/>
        <v>2.8600000000000003</v>
      </c>
      <c r="G51" s="88">
        <f t="shared" si="10"/>
        <v>77.143000000000001</v>
      </c>
      <c r="H51" s="88">
        <f t="shared" si="10"/>
        <v>10.119999999999999</v>
      </c>
      <c r="I51" s="88">
        <f t="shared" si="10"/>
        <v>87.314999999999998</v>
      </c>
      <c r="J51" s="88">
        <f t="shared" si="10"/>
        <v>91.837000000000003</v>
      </c>
      <c r="K51" s="88">
        <f t="shared" si="10"/>
        <v>14.493</v>
      </c>
      <c r="L51" s="88">
        <f t="shared" si="10"/>
        <v>7.5609999999999999</v>
      </c>
      <c r="M51" s="88">
        <f t="shared" si="10"/>
        <v>7.0550000000000006</v>
      </c>
      <c r="N51" s="88">
        <f t="shared" si="10"/>
        <v>5.694</v>
      </c>
      <c r="O51" s="88">
        <f t="shared" si="10"/>
        <v>11.100999999999999</v>
      </c>
      <c r="P51" s="88">
        <f t="shared" si="10"/>
        <v>166.73399999999998</v>
      </c>
      <c r="Q51" s="88">
        <f t="shared" si="10"/>
        <v>100.67399999999999</v>
      </c>
      <c r="R51" s="88">
        <f t="shared" si="10"/>
        <v>95.509</v>
      </c>
      <c r="S51" s="88">
        <f t="shared" si="10"/>
        <v>14.253</v>
      </c>
      <c r="T51" s="88">
        <f t="shared" si="10"/>
        <v>82.87</v>
      </c>
      <c r="U51" s="88">
        <f t="shared" si="10"/>
        <v>2.8649999999999998</v>
      </c>
      <c r="V51" s="88">
        <f t="shared" si="10"/>
        <v>3.3149999999999999</v>
      </c>
      <c r="W51" s="88">
        <f t="shared" si="10"/>
        <v>4.258</v>
      </c>
      <c r="X51" s="88">
        <f t="shared" si="10"/>
        <v>4.5979999999999999</v>
      </c>
      <c r="Y51" s="88">
        <f t="shared" si="10"/>
        <v>5.2379999999999995</v>
      </c>
      <c r="Z51" s="89">
        <f t="shared" si="10"/>
        <v>0</v>
      </c>
      <c r="AA51" s="105">
        <f>SUM(B51:Z51)</f>
        <v>810.1840000000002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-9.6</v>
      </c>
      <c r="Q4" s="18">
        <v>65.3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55.699999999999996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123.11</v>
      </c>
      <c r="C7" s="118">
        <v>163.89</v>
      </c>
      <c r="D7" s="118">
        <v>71.540000000000006</v>
      </c>
      <c r="E7" s="118">
        <v>61.44</v>
      </c>
      <c r="F7" s="118">
        <v>124.12</v>
      </c>
      <c r="G7" s="118">
        <v>193.15</v>
      </c>
      <c r="H7" s="118">
        <v>289.97000000000003</v>
      </c>
      <c r="I7" s="118">
        <v>236.53</v>
      </c>
      <c r="J7" s="118">
        <v>246.17</v>
      </c>
      <c r="K7" s="118">
        <v>197.79</v>
      </c>
      <c r="L7" s="118">
        <v>194.42</v>
      </c>
      <c r="M7" s="118">
        <v>195</v>
      </c>
      <c r="N7" s="118">
        <v>192.06</v>
      </c>
      <c r="O7" s="118">
        <v>203.6</v>
      </c>
      <c r="P7" s="118">
        <v>252.43</v>
      </c>
      <c r="Q7" s="118">
        <v>329.59</v>
      </c>
      <c r="R7" s="118">
        <v>361</v>
      </c>
      <c r="S7" s="118">
        <v>381.51</v>
      </c>
      <c r="T7" s="118">
        <v>318.42</v>
      </c>
      <c r="U7" s="118">
        <v>304.08999999999997</v>
      </c>
      <c r="V7" s="118">
        <v>278.12</v>
      </c>
      <c r="W7" s="118">
        <v>201.13</v>
      </c>
      <c r="X7" s="118">
        <v>202.16</v>
      </c>
      <c r="Y7" s="118">
        <v>253.76</v>
      </c>
      <c r="Z7" s="119"/>
      <c r="AA7" s="120">
        <f>IF(SUM(B7:Z7)&lt;&gt;0,AVERAGEIF(B7:Z7,"&lt;&gt;"""),"")</f>
        <v>223.95833333333334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9.6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9.6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65.3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65.3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2021-12-14T14:22:14Z</dcterms:created>
  <dcterms:modified xsi:type="dcterms:W3CDTF">2021-12-14T14:22:15Z</dcterms:modified>
</cp:coreProperties>
</file>