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<sst xmlns="http://schemas.openxmlformats.org/spreadsheetml/2006/main" count="117" uniqueCount="53">
  <si>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13/12/2021 16:20:04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</si>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</sst>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110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6.5590000000000002</c:v>
                </c:pt>
                <c:pt idx="8">
                  <c:v>51.733999999999995</c:v>
                </c:pt>
                <c:pt idx="9">
                  <c:v>18.619</c:v>
                </c:pt>
                <c:pt idx="10">
                  <c:v>15.739000000000001</c:v>
                </c:pt>
                <c:pt idx="11">
                  <c:v>45.69</c:v>
                </c:pt>
                <c:pt idx="12">
                  <c:v>124.193</c:v>
                </c:pt>
                <c:pt idx="13">
                  <c:v>124.00700000000001</c:v>
                </c:pt>
                <c:pt idx="14">
                  <c:v>148.84199999999998</c:v>
                </c:pt>
                <c:pt idx="15">
                  <c:v>8.98</c:v>
                </c:pt>
                <c:pt idx="16">
                  <c:v>95.691000000000003</c:v>
                </c:pt>
                <c:pt idx="17">
                  <c:v>55.491</c:v>
                </c:pt>
                <c:pt idx="18">
                  <c:v>51.42</c:v>
                </c:pt>
                <c:pt idx="19">
                  <c:v>0.73399999999999999</c:v>
                </c:pt>
                <c:pt idx="20">
                  <c:v>0.58199999999999996</c:v>
                </c:pt>
                <c:pt idx="22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33.299999999999997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0.73099999999999998</c:v>
                </c:pt>
                <c:pt idx="8">
                  <c:v>6.9540000000000006</c:v>
                </c:pt>
                <c:pt idx="9">
                  <c:v>3.5949999999999998</c:v>
                </c:pt>
                <c:pt idx="10">
                  <c:v>1.706</c:v>
                </c:pt>
                <c:pt idx="11">
                  <c:v>3.4610000000000003</c:v>
                </c:pt>
                <c:pt idx="12">
                  <c:v>15.795999999999999</c:v>
                </c:pt>
                <c:pt idx="13">
                  <c:v>15.263</c:v>
                </c:pt>
                <c:pt idx="14">
                  <c:v>22.667000000000002</c:v>
                </c:pt>
                <c:pt idx="15">
                  <c:v>0.39600000000000002</c:v>
                </c:pt>
                <c:pt idx="16">
                  <c:v>29.215000000000003</c:v>
                </c:pt>
                <c:pt idx="17">
                  <c:v>36.418999999999997</c:v>
                </c:pt>
                <c:pt idx="18">
                  <c:v>26.972000000000001</c:v>
                </c:pt>
                <c:pt idx="19">
                  <c:v>0.20899999999999999</c:v>
                </c:pt>
                <c:pt idx="22">
                  <c:v>1.24</c:v>
                </c:pt>
                <c:pt idx="23">
                  <c:v>1.0169999999999999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80</c:v>
                </c:pt>
                <c:pt idx="5">
                  <c:v>80</c:v>
                </c:pt>
                <c:pt idx="22">
                  <c:v>150</c:v>
                </c:pt>
                <c:pt idx="23">
                  <c:v>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6269912"/>
        <c:axId val="4062703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86.245999999999995</c:v>
                </c:pt>
                <c:pt idx="1">
                  <c:v>130.863</c:v>
                </c:pt>
                <c:pt idx="2">
                  <c:v>132.61800000000002</c:v>
                </c:pt>
                <c:pt idx="3">
                  <c:v>130.72899999999998</c:v>
                </c:pt>
                <c:pt idx="4">
                  <c:v>132.91600000000003</c:v>
                </c:pt>
                <c:pt idx="5">
                  <c:v>85.341000000000008</c:v>
                </c:pt>
                <c:pt idx="6">
                  <c:v>33.302999999999997</c:v>
                </c:pt>
                <c:pt idx="7">
                  <c:v>9.0040000000000013</c:v>
                </c:pt>
                <c:pt idx="8">
                  <c:v>62.6</c:v>
                </c:pt>
                <c:pt idx="9">
                  <c:v>27.5</c:v>
                </c:pt>
                <c:pt idx="10">
                  <c:v>27.293999999999997</c:v>
                </c:pt>
                <c:pt idx="11">
                  <c:v>55.9</c:v>
                </c:pt>
                <c:pt idx="12">
                  <c:v>147.80000000000001</c:v>
                </c:pt>
                <c:pt idx="13">
                  <c:v>149.19999999999999</c:v>
                </c:pt>
                <c:pt idx="14">
                  <c:v>183.7</c:v>
                </c:pt>
                <c:pt idx="15">
                  <c:v>24.076000000000001</c:v>
                </c:pt>
                <c:pt idx="16">
                  <c:v>141.69999999999999</c:v>
                </c:pt>
                <c:pt idx="17">
                  <c:v>105.2</c:v>
                </c:pt>
                <c:pt idx="18">
                  <c:v>91.8</c:v>
                </c:pt>
                <c:pt idx="19">
                  <c:v>15.005000000000003</c:v>
                </c:pt>
                <c:pt idx="20">
                  <c:v>13.167</c:v>
                </c:pt>
                <c:pt idx="21">
                  <c:v>10.41</c:v>
                </c:pt>
                <c:pt idx="22">
                  <c:v>182.61500000000001</c:v>
                </c:pt>
                <c:pt idx="23">
                  <c:v>183.33800000000002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269912"/>
        <c:axId val="4062703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110.54</c:v>
                </c:pt>
                <c:pt idx="1">
                  <c:v>109.15</c:v>
                </c:pt>
                <c:pt idx="2">
                  <c:v>57.45</c:v>
                </c:pt>
                <c:pt idx="3">
                  <c:v>56.23</c:v>
                </c:pt>
                <c:pt idx="4">
                  <c:v>114.09</c:v>
                </c:pt>
                <c:pt idx="5">
                  <c:v>149.47</c:v>
                </c:pt>
                <c:pt idx="6">
                  <c:v>242.07</c:v>
                </c:pt>
                <c:pt idx="7">
                  <c:v>301</c:v>
                </c:pt>
                <c:pt idx="8">
                  <c:v>280</c:v>
                </c:pt>
                <c:pt idx="9">
                  <c:v>253.67</c:v>
                </c:pt>
                <c:pt idx="10">
                  <c:v>215.79</c:v>
                </c:pt>
                <c:pt idx="11">
                  <c:v>213.76</c:v>
                </c:pt>
                <c:pt idx="12">
                  <c:v>213.76</c:v>
                </c:pt>
                <c:pt idx="13">
                  <c:v>213.76</c:v>
                </c:pt>
                <c:pt idx="14">
                  <c:v>238.47</c:v>
                </c:pt>
                <c:pt idx="15">
                  <c:v>259.60000000000002</c:v>
                </c:pt>
                <c:pt idx="16">
                  <c:v>324.22000000000003</c:v>
                </c:pt>
                <c:pt idx="17">
                  <c:v>329.1</c:v>
                </c:pt>
                <c:pt idx="18">
                  <c:v>323.07</c:v>
                </c:pt>
                <c:pt idx="19">
                  <c:v>285.76</c:v>
                </c:pt>
                <c:pt idx="20">
                  <c:v>200.47</c:v>
                </c:pt>
                <c:pt idx="21">
                  <c:v>146.25</c:v>
                </c:pt>
                <c:pt idx="22">
                  <c:v>138.22999999999999</c:v>
                </c:pt>
                <c:pt idx="23">
                  <c:v>70.83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6271088"/>
        <c:axId val="406270696"/>
      </c:lineChart>
      <c:catAx>
        <c:axId val="4062699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270304"/>
        <c:crosses val="autoZero"/>
        <c:auto val="1"/>
        <c:lblAlgn val="ctr"/>
        <c:lblOffset val="100"/>
        <c:noMultiLvlLbl val="0"/>
      </c:catAx>
      <c:valAx>
        <c:axId val="406270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269912"/>
        <c:crosses val="autoZero"/>
        <c:crossBetween val="between"/>
      </c:valAx>
      <c:valAx>
        <c:axId val="4062706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6271088"/>
        <c:crosses val="max"/>
        <c:crossBetween val="between"/>
      </c:valAx>
      <c:catAx>
        <c:axId val="4062710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62706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86.245999999999995</v>
      </c>
      <c r="C4" s="18">
        <v>130.863</v>
      </c>
      <c r="D4" s="18">
        <v>132.61799999999999</v>
      </c>
      <c r="E4" s="18">
        <v>130.72900000000001</v>
      </c>
      <c r="F4" s="18">
        <v>132.91599999999997</v>
      </c>
      <c r="G4" s="18">
        <v>85.341000000000008</v>
      </c>
      <c r="H4" s="18">
        <v>33.299999999999997</v>
      </c>
      <c r="I4" s="18">
        <v>9</v>
      </c>
      <c r="J4" s="18">
        <v>62.630999999999993</v>
      </c>
      <c r="K4" s="18">
        <v>27.535</v>
      </c>
      <c r="L4" s="18">
        <v>27.245000000000005</v>
      </c>
      <c r="M4" s="18">
        <v>55.889000000000003</v>
      </c>
      <c r="N4" s="18">
        <v>147.75799999999998</v>
      </c>
      <c r="O4" s="18">
        <v>149.18899999999999</v>
      </c>
      <c r="P4" s="18">
        <v>183.65800000000002</v>
      </c>
      <c r="Q4" s="18">
        <v>24.113</v>
      </c>
      <c r="R4" s="18">
        <v>141.74099999999999</v>
      </c>
      <c r="S4" s="18">
        <v>105.179</v>
      </c>
      <c r="T4" s="18">
        <v>91.826000000000008</v>
      </c>
      <c r="U4" s="18">
        <v>15.005000000000001</v>
      </c>
      <c r="V4" s="18">
        <v>13.167000000000002</v>
      </c>
      <c r="W4" s="18">
        <v>10.41</v>
      </c>
      <c r="X4" s="18">
        <v>182.61499999999998</v>
      </c>
      <c r="Y4" s="18">
        <v>183.33799999999999</v>
      </c>
      <c r="Z4" s="19"/>
      <c r="AA4" s="20">
        <f>SUM(B4:Z4)</f>
        <v>2162.3120000000004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110.54</v>
      </c>
      <c r="C7" s="28">
        <v>109.15</v>
      </c>
      <c r="D7" s="28">
        <v>57.45</v>
      </c>
      <c r="E7" s="28">
        <v>56.23</v>
      </c>
      <c r="F7" s="28">
        <v>114.09</v>
      </c>
      <c r="G7" s="28">
        <v>149.47</v>
      </c>
      <c r="H7" s="28">
        <v>242.07</v>
      </c>
      <c r="I7" s="28">
        <v>301</v>
      </c>
      <c r="J7" s="28">
        <v>280</v>
      </c>
      <c r="K7" s="28">
        <v>253.67</v>
      </c>
      <c r="L7" s="28">
        <v>215.79</v>
      </c>
      <c r="M7" s="28">
        <v>213.76</v>
      </c>
      <c r="N7" s="28">
        <v>213.76</v>
      </c>
      <c r="O7" s="28">
        <v>213.76</v>
      </c>
      <c r="P7" s="28">
        <v>238.47</v>
      </c>
      <c r="Q7" s="28">
        <v>259.60000000000002</v>
      </c>
      <c r="R7" s="28">
        <v>324.22000000000003</v>
      </c>
      <c r="S7" s="28">
        <v>329.1</v>
      </c>
      <c r="T7" s="28">
        <v>323.07</v>
      </c>
      <c r="U7" s="28">
        <v>285.76</v>
      </c>
      <c r="V7" s="28">
        <v>200.47</v>
      </c>
      <c r="W7" s="28">
        <v>146.25</v>
      </c>
      <c r="X7" s="28">
        <v>138.22999999999999</v>
      </c>
      <c r="Y7" s="28">
        <v>70.83</v>
      </c>
      <c r="Z7" s="29"/>
      <c r="AA7" s="30">
        <f>IF(SUM(B7:Z7)&lt;&gt;0,AVERAGEIF(B7:Z7,"&lt;&gt;"""),"")</f>
        <v>201.94750000000002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110</v>
      </c>
      <c r="Z10" s="43"/>
      <c r="AA10" s="44">
        <f t="shared" ref="AA10:AA15" si="0">SUM(B10:Z10)</f>
        <v>110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6.5590000000000002</v>
      </c>
      <c r="J12" s="52">
        <v>51.733999999999995</v>
      </c>
      <c r="K12" s="52">
        <v>18.619</v>
      </c>
      <c r="L12" s="52">
        <v>15.739000000000001</v>
      </c>
      <c r="M12" s="52">
        <v>45.69</v>
      </c>
      <c r="N12" s="52">
        <v>124.193</v>
      </c>
      <c r="O12" s="52">
        <v>124.00700000000001</v>
      </c>
      <c r="P12" s="52">
        <v>148.84199999999998</v>
      </c>
      <c r="Q12" s="52">
        <v>8.98</v>
      </c>
      <c r="R12" s="52">
        <v>95.691000000000003</v>
      </c>
      <c r="S12" s="52">
        <v>55.491</v>
      </c>
      <c r="T12" s="52">
        <v>51.42</v>
      </c>
      <c r="U12" s="52">
        <v>0.73399999999999999</v>
      </c>
      <c r="V12" s="52">
        <v>0.58199999999999996</v>
      </c>
      <c r="W12" s="52"/>
      <c r="X12" s="52">
        <v>25</v>
      </c>
      <c r="Y12" s="52"/>
      <c r="Z12" s="53"/>
      <c r="AA12" s="54">
        <f t="shared" si="0"/>
        <v>773.28100000000006</v>
      </c>
    </row>
    <row r="13" spans="1:27" ht="24.95" customHeight="1" x14ac:dyDescent="0.2">
      <c r="A13" s="50" t="s">
        <v>9</v>
      </c>
      <c r="B13" s="51">
        <v>80</v>
      </c>
      <c r="C13" s="52"/>
      <c r="D13" s="52"/>
      <c r="E13" s="52"/>
      <c r="F13" s="52"/>
      <c r="G13" s="52">
        <v>80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>
        <v>150</v>
      </c>
      <c r="Y13" s="52">
        <v>65</v>
      </c>
      <c r="Z13" s="53"/>
      <c r="AA13" s="54">
        <f t="shared" si="0"/>
        <v>375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0.73099999999999998</v>
      </c>
      <c r="J14" s="57">
        <v>6.9540000000000006</v>
      </c>
      <c r="K14" s="57">
        <v>3.5949999999999998</v>
      </c>
      <c r="L14" s="57">
        <v>1.706</v>
      </c>
      <c r="M14" s="57">
        <v>3.4610000000000003</v>
      </c>
      <c r="N14" s="57">
        <v>15.795999999999999</v>
      </c>
      <c r="O14" s="57">
        <v>15.263</v>
      </c>
      <c r="P14" s="57">
        <v>22.667000000000002</v>
      </c>
      <c r="Q14" s="57">
        <v>0.39600000000000002</v>
      </c>
      <c r="R14" s="57">
        <v>29.215000000000003</v>
      </c>
      <c r="S14" s="57">
        <v>36.418999999999997</v>
      </c>
      <c r="T14" s="57">
        <v>26.972000000000001</v>
      </c>
      <c r="U14" s="57">
        <v>0.20899999999999999</v>
      </c>
      <c r="V14" s="57"/>
      <c r="W14" s="57"/>
      <c r="X14" s="57">
        <v>1.24</v>
      </c>
      <c r="Y14" s="57">
        <v>1.0169999999999999</v>
      </c>
      <c r="Z14" s="58"/>
      <c r="AA14" s="59">
        <f t="shared" si="0"/>
        <v>165.64100000000002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80</v>
      </c>
      <c r="H16" s="62">
        <f t="shared" si="1"/>
        <v>0</v>
      </c>
      <c r="I16" s="62">
        <f t="shared" si="1"/>
        <v>7.29</v>
      </c>
      <c r="J16" s="62">
        <f t="shared" si="1"/>
        <v>58.687999999999995</v>
      </c>
      <c r="K16" s="62">
        <f t="shared" si="1"/>
        <v>22.213999999999999</v>
      </c>
      <c r="L16" s="62">
        <f t="shared" si="1"/>
        <v>17.445</v>
      </c>
      <c r="M16" s="62">
        <f t="shared" si="1"/>
        <v>49.150999999999996</v>
      </c>
      <c r="N16" s="62">
        <f t="shared" si="1"/>
        <v>139.989</v>
      </c>
      <c r="O16" s="62">
        <f t="shared" si="1"/>
        <v>139.27000000000001</v>
      </c>
      <c r="P16" s="62">
        <f t="shared" si="1"/>
        <v>171.50899999999999</v>
      </c>
      <c r="Q16" s="62">
        <f t="shared" si="1"/>
        <v>9.3760000000000012</v>
      </c>
      <c r="R16" s="62">
        <f t="shared" si="1"/>
        <v>124.90600000000001</v>
      </c>
      <c r="S16" s="62">
        <f t="shared" si="1"/>
        <v>91.91</v>
      </c>
      <c r="T16" s="62">
        <f t="shared" si="1"/>
        <v>78.391999999999996</v>
      </c>
      <c r="U16" s="62">
        <f t="shared" si="1"/>
        <v>0.94299999999999995</v>
      </c>
      <c r="V16" s="62">
        <f t="shared" si="1"/>
        <v>0.58199999999999996</v>
      </c>
      <c r="W16" s="62">
        <f t="shared" si="1"/>
        <v>0</v>
      </c>
      <c r="X16" s="62">
        <f t="shared" si="1"/>
        <v>176.24</v>
      </c>
      <c r="Y16" s="62">
        <f t="shared" si="1"/>
        <v>176.017</v>
      </c>
      <c r="Z16" s="63" t="str">
        <f t="shared" si="1"/>
        <v/>
      </c>
      <c r="AA16" s="64">
        <f>SUM(AA10:AA15)</f>
        <v>1423.922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6.2460000000000004</v>
      </c>
      <c r="C21" s="81">
        <v>5.8629999999999995</v>
      </c>
      <c r="D21" s="81">
        <v>7.6180000000000012</v>
      </c>
      <c r="E21" s="81">
        <v>5.7289999999999992</v>
      </c>
      <c r="F21" s="81">
        <v>7.9160000000000004</v>
      </c>
      <c r="G21" s="81">
        <v>5.3410000000000002</v>
      </c>
      <c r="H21" s="81"/>
      <c r="I21" s="81">
        <v>1.71</v>
      </c>
      <c r="J21" s="81">
        <v>3.9429999999999996</v>
      </c>
      <c r="K21" s="81">
        <v>5.3210000000000006</v>
      </c>
      <c r="L21" s="81">
        <v>9.7999999999999989</v>
      </c>
      <c r="M21" s="81">
        <v>6.7380000000000004</v>
      </c>
      <c r="N21" s="81">
        <v>7.7689999999999992</v>
      </c>
      <c r="O21" s="81">
        <v>9.9190000000000005</v>
      </c>
      <c r="P21" s="81">
        <v>12.148999999999999</v>
      </c>
      <c r="Q21" s="81">
        <v>14.736999999999998</v>
      </c>
      <c r="R21" s="81">
        <v>16.835000000000001</v>
      </c>
      <c r="S21" s="81">
        <v>13.269000000000002</v>
      </c>
      <c r="T21" s="81">
        <v>13.433999999999999</v>
      </c>
      <c r="U21" s="81">
        <v>14.061999999999999</v>
      </c>
      <c r="V21" s="81">
        <v>12.585000000000001</v>
      </c>
      <c r="W21" s="81">
        <v>10.41</v>
      </c>
      <c r="X21" s="81">
        <v>6.375</v>
      </c>
      <c r="Y21" s="81">
        <v>7.3209999999999997</v>
      </c>
      <c r="Z21" s="78"/>
      <c r="AA21" s="79">
        <f t="shared" si="2"/>
        <v>205.09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6.2460000000000004</v>
      </c>
      <c r="C25" s="88">
        <f t="shared" ref="C25:Z25" si="3">IF(LEN(C$2)&gt;0,SUM(C19:C24),"")</f>
        <v>130.863</v>
      </c>
      <c r="D25" s="88">
        <f t="shared" si="3"/>
        <v>132.61799999999999</v>
      </c>
      <c r="E25" s="88">
        <f t="shared" si="3"/>
        <v>130.72899999999998</v>
      </c>
      <c r="F25" s="88">
        <f t="shared" si="3"/>
        <v>132.916</v>
      </c>
      <c r="G25" s="88">
        <f t="shared" si="3"/>
        <v>5.3410000000000002</v>
      </c>
      <c r="H25" s="88">
        <f t="shared" si="3"/>
        <v>0</v>
      </c>
      <c r="I25" s="88">
        <f t="shared" si="3"/>
        <v>1.71</v>
      </c>
      <c r="J25" s="88">
        <f t="shared" si="3"/>
        <v>3.9429999999999996</v>
      </c>
      <c r="K25" s="88">
        <f t="shared" si="3"/>
        <v>5.3210000000000006</v>
      </c>
      <c r="L25" s="88">
        <f t="shared" si="3"/>
        <v>9.7999999999999989</v>
      </c>
      <c r="M25" s="88">
        <f t="shared" si="3"/>
        <v>6.7380000000000004</v>
      </c>
      <c r="N25" s="88">
        <f t="shared" si="3"/>
        <v>7.7689999999999992</v>
      </c>
      <c r="O25" s="88">
        <f t="shared" si="3"/>
        <v>9.9190000000000005</v>
      </c>
      <c r="P25" s="88">
        <f t="shared" si="3"/>
        <v>12.148999999999999</v>
      </c>
      <c r="Q25" s="88">
        <f t="shared" si="3"/>
        <v>14.736999999999998</v>
      </c>
      <c r="R25" s="88">
        <f t="shared" si="3"/>
        <v>16.835000000000001</v>
      </c>
      <c r="S25" s="88">
        <f t="shared" si="3"/>
        <v>13.269000000000002</v>
      </c>
      <c r="T25" s="88">
        <f t="shared" si="3"/>
        <v>13.433999999999999</v>
      </c>
      <c r="U25" s="88">
        <f t="shared" si="3"/>
        <v>14.061999999999999</v>
      </c>
      <c r="V25" s="88">
        <f t="shared" si="3"/>
        <v>12.585000000000001</v>
      </c>
      <c r="W25" s="88">
        <f t="shared" si="3"/>
        <v>10.41</v>
      </c>
      <c r="X25" s="88">
        <f t="shared" si="3"/>
        <v>6.375</v>
      </c>
      <c r="Y25" s="88">
        <f t="shared" si="3"/>
        <v>7.3209999999999997</v>
      </c>
      <c r="Z25" s="89" t="str">
        <f t="shared" si="3"/>
        <v/>
      </c>
      <c r="AA25" s="90">
        <f>SUM(AA19:AA24)</f>
        <v>705.09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86.245999999999995</v>
      </c>
      <c r="C29" s="77">
        <v>130.863</v>
      </c>
      <c r="D29" s="77">
        <v>132.61799999999999</v>
      </c>
      <c r="E29" s="77">
        <v>130.72900000000001</v>
      </c>
      <c r="F29" s="77">
        <v>132.916</v>
      </c>
      <c r="G29" s="77">
        <v>85.340999999999994</v>
      </c>
      <c r="H29" s="77"/>
      <c r="I29" s="77">
        <v>9</v>
      </c>
      <c r="J29" s="77">
        <v>62.631</v>
      </c>
      <c r="K29" s="77">
        <v>27.535</v>
      </c>
      <c r="L29" s="77">
        <v>27.245000000000001</v>
      </c>
      <c r="M29" s="77">
        <v>55.889000000000003</v>
      </c>
      <c r="N29" s="77">
        <v>147.75800000000001</v>
      </c>
      <c r="O29" s="77">
        <v>149.18899999999999</v>
      </c>
      <c r="P29" s="77">
        <v>183.65799999999999</v>
      </c>
      <c r="Q29" s="77">
        <v>24.113</v>
      </c>
      <c r="R29" s="77">
        <v>141.74100000000001</v>
      </c>
      <c r="S29" s="77">
        <v>105.179</v>
      </c>
      <c r="T29" s="77">
        <v>91.825999999999993</v>
      </c>
      <c r="U29" s="77">
        <v>15.005000000000001</v>
      </c>
      <c r="V29" s="77">
        <v>13.167</v>
      </c>
      <c r="W29" s="77">
        <v>10.41</v>
      </c>
      <c r="X29" s="77">
        <v>182.61500000000001</v>
      </c>
      <c r="Y29" s="77">
        <v>183.33799999999999</v>
      </c>
      <c r="Z29" s="78"/>
      <c r="AA29" s="79">
        <f>SUM(B29:Z29)</f>
        <v>2129.0120000000002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86.245999999999995</v>
      </c>
      <c r="C31" s="62">
        <f t="shared" ref="C31:Z31" si="4">IF(LEN(C$2)&gt;0,SUM(C28:C30),"")</f>
        <v>130.863</v>
      </c>
      <c r="D31" s="62">
        <f t="shared" si="4"/>
        <v>132.61799999999999</v>
      </c>
      <c r="E31" s="62">
        <f t="shared" si="4"/>
        <v>130.72900000000001</v>
      </c>
      <c r="F31" s="62">
        <f t="shared" si="4"/>
        <v>132.916</v>
      </c>
      <c r="G31" s="62">
        <f t="shared" si="4"/>
        <v>85.340999999999994</v>
      </c>
      <c r="H31" s="62">
        <f t="shared" si="4"/>
        <v>0</v>
      </c>
      <c r="I31" s="62">
        <f t="shared" si="4"/>
        <v>9</v>
      </c>
      <c r="J31" s="62">
        <f t="shared" si="4"/>
        <v>62.631</v>
      </c>
      <c r="K31" s="62">
        <f t="shared" si="4"/>
        <v>27.535</v>
      </c>
      <c r="L31" s="62">
        <f t="shared" si="4"/>
        <v>27.245000000000001</v>
      </c>
      <c r="M31" s="62">
        <f t="shared" si="4"/>
        <v>55.889000000000003</v>
      </c>
      <c r="N31" s="62">
        <f t="shared" si="4"/>
        <v>147.75800000000001</v>
      </c>
      <c r="O31" s="62">
        <f t="shared" si="4"/>
        <v>149.18899999999999</v>
      </c>
      <c r="P31" s="62">
        <f t="shared" si="4"/>
        <v>183.65799999999999</v>
      </c>
      <c r="Q31" s="62">
        <f t="shared" si="4"/>
        <v>24.113</v>
      </c>
      <c r="R31" s="62">
        <f t="shared" si="4"/>
        <v>141.74100000000001</v>
      </c>
      <c r="S31" s="62">
        <f t="shared" si="4"/>
        <v>105.179</v>
      </c>
      <c r="T31" s="62">
        <f t="shared" si="4"/>
        <v>91.825999999999993</v>
      </c>
      <c r="U31" s="62">
        <f t="shared" si="4"/>
        <v>15.005000000000001</v>
      </c>
      <c r="V31" s="62">
        <f t="shared" si="4"/>
        <v>13.167</v>
      </c>
      <c r="W31" s="62">
        <f t="shared" si="4"/>
        <v>10.41</v>
      </c>
      <c r="X31" s="62">
        <f t="shared" si="4"/>
        <v>182.61500000000001</v>
      </c>
      <c r="Y31" s="62">
        <f t="shared" si="4"/>
        <v>183.33799999999999</v>
      </c>
      <c r="Z31" s="63" t="str">
        <f t="shared" si="4"/>
        <v/>
      </c>
      <c r="AA31" s="64">
        <f>SUM(AA28:AA30)</f>
        <v>2129.0120000000002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33.299999999999997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33.299999999999997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33.299999999999997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33.299999999999997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33.299999999999997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33.299999999999997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33.299999999999997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33.299999999999997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86.245999999999995</v>
      </c>
      <c r="C51" s="88">
        <f t="shared" si="10"/>
        <v>130.863</v>
      </c>
      <c r="D51" s="88">
        <f t="shared" si="10"/>
        <v>132.61799999999999</v>
      </c>
      <c r="E51" s="88">
        <f t="shared" si="10"/>
        <v>130.72899999999998</v>
      </c>
      <c r="F51" s="88">
        <f t="shared" si="10"/>
        <v>132.916</v>
      </c>
      <c r="G51" s="88">
        <f t="shared" si="10"/>
        <v>85.340999999999994</v>
      </c>
      <c r="H51" s="88">
        <f t="shared" si="10"/>
        <v>33.299999999999997</v>
      </c>
      <c r="I51" s="88">
        <f t="shared" si="10"/>
        <v>9</v>
      </c>
      <c r="J51" s="88">
        <f t="shared" si="10"/>
        <v>62.630999999999993</v>
      </c>
      <c r="K51" s="88">
        <f t="shared" si="10"/>
        <v>27.535</v>
      </c>
      <c r="L51" s="88">
        <f t="shared" si="10"/>
        <v>27.244999999999997</v>
      </c>
      <c r="M51" s="88">
        <f t="shared" si="10"/>
        <v>55.888999999999996</v>
      </c>
      <c r="N51" s="88">
        <f t="shared" si="10"/>
        <v>147.75800000000001</v>
      </c>
      <c r="O51" s="88">
        <f t="shared" si="10"/>
        <v>149.18900000000002</v>
      </c>
      <c r="P51" s="88">
        <f t="shared" si="10"/>
        <v>183.65799999999999</v>
      </c>
      <c r="Q51" s="88">
        <f t="shared" si="10"/>
        <v>24.113</v>
      </c>
      <c r="R51" s="88">
        <f t="shared" si="10"/>
        <v>141.74100000000001</v>
      </c>
      <c r="S51" s="88">
        <f t="shared" si="10"/>
        <v>105.179</v>
      </c>
      <c r="T51" s="88">
        <f t="shared" si="10"/>
        <v>91.825999999999993</v>
      </c>
      <c r="U51" s="88">
        <f t="shared" si="10"/>
        <v>15.004999999999999</v>
      </c>
      <c r="V51" s="88">
        <f t="shared" si="10"/>
        <v>13.167000000000002</v>
      </c>
      <c r="W51" s="88">
        <f t="shared" si="10"/>
        <v>10.41</v>
      </c>
      <c r="X51" s="88">
        <f t="shared" si="10"/>
        <v>182.61500000000001</v>
      </c>
      <c r="Y51" s="88">
        <f t="shared" si="10"/>
        <v>183.33799999999999</v>
      </c>
      <c r="Z51" s="89" t="str">
        <f t="shared" si="10"/>
        <v/>
      </c>
      <c r="AA51" s="105">
        <f>SUM(B51:Z51)</f>
        <v>2162.3120000000004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86.245999999999995</v>
      </c>
      <c r="C4" s="18">
        <v>130.863</v>
      </c>
      <c r="D4" s="18">
        <v>132.61800000000002</v>
      </c>
      <c r="E4" s="18">
        <v>130.72899999999998</v>
      </c>
      <c r="F4" s="18">
        <v>132.91600000000003</v>
      </c>
      <c r="G4" s="18">
        <v>85.341000000000008</v>
      </c>
      <c r="H4" s="18">
        <v>33.302999999999997</v>
      </c>
      <c r="I4" s="18">
        <v>9.0040000000000013</v>
      </c>
      <c r="J4" s="18">
        <v>62.6</v>
      </c>
      <c r="K4" s="18">
        <v>27.5</v>
      </c>
      <c r="L4" s="18">
        <v>27.293999999999997</v>
      </c>
      <c r="M4" s="18">
        <v>55.9</v>
      </c>
      <c r="N4" s="18">
        <v>147.80000000000001</v>
      </c>
      <c r="O4" s="18">
        <v>149.19999999999999</v>
      </c>
      <c r="P4" s="18">
        <v>183.7</v>
      </c>
      <c r="Q4" s="18">
        <v>24.076000000000001</v>
      </c>
      <c r="R4" s="18">
        <v>141.69999999999999</v>
      </c>
      <c r="S4" s="18">
        <v>105.2</v>
      </c>
      <c r="T4" s="18">
        <v>91.8</v>
      </c>
      <c r="U4" s="18">
        <v>15.005000000000003</v>
      </c>
      <c r="V4" s="18">
        <v>13.167</v>
      </c>
      <c r="W4" s="18">
        <v>10.41</v>
      </c>
      <c r="X4" s="18">
        <v>182.61500000000001</v>
      </c>
      <c r="Y4" s="18">
        <v>183.33800000000002</v>
      </c>
      <c r="Z4" s="19"/>
      <c r="AA4" s="20">
        <f>SUM(B4:Z4)</f>
        <v>2162.3250000000003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110.54</v>
      </c>
      <c r="C7" s="28">
        <v>109.15</v>
      </c>
      <c r="D7" s="28">
        <v>57.45</v>
      </c>
      <c r="E7" s="28">
        <v>56.23</v>
      </c>
      <c r="F7" s="28">
        <v>114.09</v>
      </c>
      <c r="G7" s="28">
        <v>149.47</v>
      </c>
      <c r="H7" s="28">
        <v>242.07</v>
      </c>
      <c r="I7" s="28">
        <v>301</v>
      </c>
      <c r="J7" s="28">
        <v>280</v>
      </c>
      <c r="K7" s="28">
        <v>253.67</v>
      </c>
      <c r="L7" s="28">
        <v>215.79</v>
      </c>
      <c r="M7" s="28">
        <v>213.76</v>
      </c>
      <c r="N7" s="28">
        <v>213.76</v>
      </c>
      <c r="O7" s="28">
        <v>213.76</v>
      </c>
      <c r="P7" s="28">
        <v>238.47</v>
      </c>
      <c r="Q7" s="28">
        <v>259.60000000000002</v>
      </c>
      <c r="R7" s="28">
        <v>324.22000000000003</v>
      </c>
      <c r="S7" s="28">
        <v>329.1</v>
      </c>
      <c r="T7" s="28">
        <v>323.07</v>
      </c>
      <c r="U7" s="28">
        <v>285.76</v>
      </c>
      <c r="V7" s="28">
        <v>200.47</v>
      </c>
      <c r="W7" s="28">
        <v>146.25</v>
      </c>
      <c r="X7" s="28">
        <v>138.22999999999999</v>
      </c>
      <c r="Y7" s="28">
        <v>70.83</v>
      </c>
      <c r="Z7" s="29"/>
      <c r="AA7" s="30">
        <f>IF(SUM(B7:Z7)&lt;&gt;0,AVERAGEIF(B7:Z7,"&lt;&gt;"""),"")</f>
        <v>201.94750000000002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80</v>
      </c>
      <c r="C12" s="52">
        <v>125</v>
      </c>
      <c r="D12" s="52">
        <v>125</v>
      </c>
      <c r="E12" s="52">
        <v>125</v>
      </c>
      <c r="F12" s="52">
        <v>125</v>
      </c>
      <c r="G12" s="52">
        <v>80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175</v>
      </c>
      <c r="Y12" s="52">
        <v>175</v>
      </c>
      <c r="Z12" s="53"/>
      <c r="AA12" s="54">
        <f t="shared" si="0"/>
        <v>1010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5.2459999999999996</v>
      </c>
      <c r="C14" s="57">
        <v>4.8630000000000004</v>
      </c>
      <c r="D14" s="57">
        <v>6.6179999999999994</v>
      </c>
      <c r="E14" s="57">
        <v>4.7290000000000001</v>
      </c>
      <c r="F14" s="57">
        <v>6.9159999999999995</v>
      </c>
      <c r="G14" s="57">
        <v>4.3409999999999993</v>
      </c>
      <c r="H14" s="57">
        <v>24.582999999999998</v>
      </c>
      <c r="I14" s="57">
        <v>2.5340000000000003</v>
      </c>
      <c r="J14" s="57"/>
      <c r="K14" s="57"/>
      <c r="L14" s="57">
        <v>4.3940000000000001</v>
      </c>
      <c r="M14" s="57"/>
      <c r="N14" s="57"/>
      <c r="O14" s="57"/>
      <c r="P14" s="57"/>
      <c r="Q14" s="57">
        <v>2.1989999999999998</v>
      </c>
      <c r="R14" s="57"/>
      <c r="S14" s="57"/>
      <c r="T14" s="57"/>
      <c r="U14" s="57">
        <v>11.384</v>
      </c>
      <c r="V14" s="57">
        <v>7.9520000000000008</v>
      </c>
      <c r="W14" s="57">
        <v>6.2450000000000001</v>
      </c>
      <c r="X14" s="57">
        <v>3.29</v>
      </c>
      <c r="Y14" s="57">
        <v>4.556</v>
      </c>
      <c r="Z14" s="58"/>
      <c r="AA14" s="59">
        <f t="shared" si="0"/>
        <v>99.850000000000009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85.245999999999995</v>
      </c>
      <c r="C16" s="62">
        <f t="shared" ref="C16:Z16" si="1">IF(LEN(C$2)&gt;0,SUM(C10:C15),"")</f>
        <v>129.863</v>
      </c>
      <c r="D16" s="62">
        <f t="shared" si="1"/>
        <v>131.61799999999999</v>
      </c>
      <c r="E16" s="62">
        <f t="shared" si="1"/>
        <v>129.72900000000001</v>
      </c>
      <c r="F16" s="62">
        <f t="shared" si="1"/>
        <v>131.916</v>
      </c>
      <c r="G16" s="62">
        <f t="shared" si="1"/>
        <v>84.340999999999994</v>
      </c>
      <c r="H16" s="62">
        <f t="shared" si="1"/>
        <v>24.582999999999998</v>
      </c>
      <c r="I16" s="62">
        <f t="shared" si="1"/>
        <v>2.5340000000000003</v>
      </c>
      <c r="J16" s="62">
        <f t="shared" si="1"/>
        <v>0</v>
      </c>
      <c r="K16" s="62">
        <f t="shared" si="1"/>
        <v>0</v>
      </c>
      <c r="L16" s="62">
        <f t="shared" si="1"/>
        <v>4.3940000000000001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2.1989999999999998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11.384</v>
      </c>
      <c r="V16" s="62">
        <f t="shared" si="1"/>
        <v>7.9520000000000008</v>
      </c>
      <c r="W16" s="62">
        <f t="shared" si="1"/>
        <v>6.2450000000000001</v>
      </c>
      <c r="X16" s="62">
        <f t="shared" si="1"/>
        <v>178.29</v>
      </c>
      <c r="Y16" s="62">
        <f t="shared" si="1"/>
        <v>179.55600000000001</v>
      </c>
      <c r="Z16" s="63" t="str">
        <f t="shared" si="1"/>
        <v/>
      </c>
      <c r="AA16" s="64">
        <f>SUM(AA10:AA15)</f>
        <v>1109.8499999999999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</v>
      </c>
      <c r="C20" s="77">
        <v>1</v>
      </c>
      <c r="D20" s="77">
        <v>1</v>
      </c>
      <c r="E20" s="77">
        <v>1</v>
      </c>
      <c r="F20" s="77">
        <v>1</v>
      </c>
      <c r="G20" s="77">
        <v>1</v>
      </c>
      <c r="H20" s="77">
        <v>1</v>
      </c>
      <c r="I20" s="77">
        <v>1</v>
      </c>
      <c r="J20" s="77"/>
      <c r="K20" s="77">
        <v>1</v>
      </c>
      <c r="L20" s="77">
        <v>1</v>
      </c>
      <c r="M20" s="77">
        <v>1</v>
      </c>
      <c r="N20" s="77"/>
      <c r="O20" s="77"/>
      <c r="P20" s="77"/>
      <c r="Q20" s="77">
        <v>1</v>
      </c>
      <c r="R20" s="77"/>
      <c r="S20" s="77"/>
      <c r="T20" s="77"/>
      <c r="U20" s="77">
        <v>1</v>
      </c>
      <c r="V20" s="77">
        <v>1</v>
      </c>
      <c r="W20" s="77">
        <v>1</v>
      </c>
      <c r="X20" s="77">
        <v>1</v>
      </c>
      <c r="Y20" s="77">
        <v>1</v>
      </c>
      <c r="Z20" s="78"/>
      <c r="AA20" s="79">
        <f t="shared" si="2"/>
        <v>17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7.7199999999999989</v>
      </c>
      <c r="I21" s="81">
        <v>4.7700000000000005</v>
      </c>
      <c r="J21" s="81"/>
      <c r="K21" s="81"/>
      <c r="L21" s="81"/>
      <c r="M21" s="81"/>
      <c r="N21" s="81"/>
      <c r="O21" s="81"/>
      <c r="P21" s="81"/>
      <c r="Q21" s="81">
        <v>2.2770000000000001</v>
      </c>
      <c r="R21" s="81"/>
      <c r="S21" s="81"/>
      <c r="T21" s="81"/>
      <c r="U21" s="81">
        <v>2.621</v>
      </c>
      <c r="V21" s="81">
        <v>4.2149999999999999</v>
      </c>
      <c r="W21" s="81">
        <v>3.165</v>
      </c>
      <c r="X21" s="81">
        <v>3.3249999999999997</v>
      </c>
      <c r="Y21" s="81">
        <v>2.782</v>
      </c>
      <c r="Z21" s="78"/>
      <c r="AA21" s="79">
        <f t="shared" si="2"/>
        <v>30.874999999999996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</v>
      </c>
      <c r="C25" s="88">
        <f t="shared" si="3"/>
        <v>1</v>
      </c>
      <c r="D25" s="88">
        <f t="shared" si="3"/>
        <v>1</v>
      </c>
      <c r="E25" s="88">
        <f t="shared" si="3"/>
        <v>1</v>
      </c>
      <c r="F25" s="88">
        <f t="shared" si="3"/>
        <v>1</v>
      </c>
      <c r="G25" s="88">
        <f t="shared" si="3"/>
        <v>1</v>
      </c>
      <c r="H25" s="88">
        <f t="shared" si="3"/>
        <v>8.7199999999999989</v>
      </c>
      <c r="I25" s="88">
        <f t="shared" si="3"/>
        <v>5.7700000000000005</v>
      </c>
      <c r="J25" s="88">
        <f t="shared" si="3"/>
        <v>0</v>
      </c>
      <c r="K25" s="88">
        <f t="shared" si="3"/>
        <v>1</v>
      </c>
      <c r="L25" s="88">
        <f t="shared" si="3"/>
        <v>1</v>
      </c>
      <c r="M25" s="88">
        <f t="shared" si="3"/>
        <v>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3.2770000000000001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3.621</v>
      </c>
      <c r="V25" s="88">
        <f t="shared" si="3"/>
        <v>5.2149999999999999</v>
      </c>
      <c r="W25" s="88">
        <f t="shared" si="3"/>
        <v>4.165</v>
      </c>
      <c r="X25" s="88">
        <f t="shared" si="3"/>
        <v>4.3249999999999993</v>
      </c>
      <c r="Y25" s="88">
        <f t="shared" si="3"/>
        <v>3.782</v>
      </c>
      <c r="Z25" s="89">
        <f t="shared" si="3"/>
        <v>0</v>
      </c>
      <c r="AA25" s="90">
        <f t="shared" si="3"/>
        <v>47.875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86.245999999999995</v>
      </c>
      <c r="C29" s="77">
        <v>130.863</v>
      </c>
      <c r="D29" s="77">
        <v>132.61799999999999</v>
      </c>
      <c r="E29" s="77">
        <v>130.72900000000001</v>
      </c>
      <c r="F29" s="77">
        <v>132.916</v>
      </c>
      <c r="G29" s="77">
        <v>85.340999999999994</v>
      </c>
      <c r="H29" s="77">
        <v>33.302999999999997</v>
      </c>
      <c r="I29" s="77">
        <v>8.3040000000000003</v>
      </c>
      <c r="J29" s="77"/>
      <c r="K29" s="77">
        <v>1</v>
      </c>
      <c r="L29" s="77">
        <v>5.3940000000000001</v>
      </c>
      <c r="M29" s="77">
        <v>1</v>
      </c>
      <c r="N29" s="77"/>
      <c r="O29" s="77"/>
      <c r="P29" s="77"/>
      <c r="Q29" s="77">
        <v>5.476</v>
      </c>
      <c r="R29" s="77"/>
      <c r="S29" s="77"/>
      <c r="T29" s="77"/>
      <c r="U29" s="77">
        <v>15.005000000000001</v>
      </c>
      <c r="V29" s="77">
        <v>13.167</v>
      </c>
      <c r="W29" s="77">
        <v>10.41</v>
      </c>
      <c r="X29" s="77">
        <v>182.61500000000001</v>
      </c>
      <c r="Y29" s="77">
        <v>183.33799999999999</v>
      </c>
      <c r="Z29" s="78"/>
      <c r="AA29" s="79">
        <f>SUM(B29:Z29)</f>
        <v>1157.7250000000001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86.245999999999995</v>
      </c>
      <c r="C31" s="62">
        <f t="shared" si="4"/>
        <v>130.863</v>
      </c>
      <c r="D31" s="62">
        <f t="shared" si="4"/>
        <v>132.61799999999999</v>
      </c>
      <c r="E31" s="62">
        <f t="shared" si="4"/>
        <v>130.72900000000001</v>
      </c>
      <c r="F31" s="62">
        <f t="shared" si="4"/>
        <v>132.916</v>
      </c>
      <c r="G31" s="62">
        <f t="shared" si="4"/>
        <v>85.340999999999994</v>
      </c>
      <c r="H31" s="62">
        <f t="shared" si="4"/>
        <v>33.302999999999997</v>
      </c>
      <c r="I31" s="62">
        <f t="shared" si="4"/>
        <v>8.3040000000000003</v>
      </c>
      <c r="J31" s="62">
        <f t="shared" si="4"/>
        <v>0</v>
      </c>
      <c r="K31" s="62">
        <f t="shared" si="4"/>
        <v>1</v>
      </c>
      <c r="L31" s="62">
        <f t="shared" si="4"/>
        <v>5.3940000000000001</v>
      </c>
      <c r="M31" s="62">
        <f t="shared" si="4"/>
        <v>1</v>
      </c>
      <c r="N31" s="62">
        <f t="shared" si="4"/>
        <v>0</v>
      </c>
      <c r="O31" s="62">
        <f t="shared" si="4"/>
        <v>0</v>
      </c>
      <c r="P31" s="62">
        <f t="shared" si="4"/>
        <v>0</v>
      </c>
      <c r="Q31" s="62">
        <f t="shared" si="4"/>
        <v>5.476</v>
      </c>
      <c r="R31" s="62">
        <f t="shared" si="4"/>
        <v>0</v>
      </c>
      <c r="S31" s="62">
        <f t="shared" si="4"/>
        <v>0</v>
      </c>
      <c r="T31" s="62">
        <f t="shared" si="4"/>
        <v>0</v>
      </c>
      <c r="U31" s="62">
        <f t="shared" si="4"/>
        <v>15.005000000000001</v>
      </c>
      <c r="V31" s="62">
        <f t="shared" si="4"/>
        <v>13.167</v>
      </c>
      <c r="W31" s="62">
        <f t="shared" si="4"/>
        <v>10.41</v>
      </c>
      <c r="X31" s="62">
        <f t="shared" si="4"/>
        <v>182.61500000000001</v>
      </c>
      <c r="Y31" s="62">
        <f t="shared" si="4"/>
        <v>183.33799999999999</v>
      </c>
      <c r="Z31" s="63">
        <f t="shared" si="4"/>
        <v>0</v>
      </c>
      <c r="AA31" s="64">
        <f t="shared" si="4"/>
        <v>1157.7250000000001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0.7</v>
      </c>
      <c r="J38" s="99">
        <v>62.6</v>
      </c>
      <c r="K38" s="99">
        <v>26.5</v>
      </c>
      <c r="L38" s="99">
        <v>21.9</v>
      </c>
      <c r="M38" s="99">
        <v>54.9</v>
      </c>
      <c r="N38" s="99">
        <v>147.80000000000001</v>
      </c>
      <c r="O38" s="99">
        <v>149.19999999999999</v>
      </c>
      <c r="P38" s="99">
        <v>183.7</v>
      </c>
      <c r="Q38" s="99">
        <v>18.600000000000001</v>
      </c>
      <c r="R38" s="99">
        <v>141.69999999999999</v>
      </c>
      <c r="S38" s="99">
        <v>105.2</v>
      </c>
      <c r="T38" s="99">
        <v>91.8</v>
      </c>
      <c r="U38" s="99"/>
      <c r="V38" s="99"/>
      <c r="W38" s="99"/>
      <c r="X38" s="99"/>
      <c r="Y38" s="99"/>
      <c r="Z38" s="100"/>
      <c r="AA38" s="79">
        <f t="shared" si="5"/>
        <v>1004.5999999999999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0.7</v>
      </c>
      <c r="J39" s="88">
        <f t="shared" si="6"/>
        <v>62.6</v>
      </c>
      <c r="K39" s="88">
        <f t="shared" si="6"/>
        <v>26.5</v>
      </c>
      <c r="L39" s="88">
        <f t="shared" si="6"/>
        <v>21.9</v>
      </c>
      <c r="M39" s="88">
        <f t="shared" si="6"/>
        <v>54.9</v>
      </c>
      <c r="N39" s="88">
        <f t="shared" si="6"/>
        <v>147.80000000000001</v>
      </c>
      <c r="O39" s="88">
        <f t="shared" si="6"/>
        <v>149.19999999999999</v>
      </c>
      <c r="P39" s="88">
        <f t="shared" si="6"/>
        <v>183.7</v>
      </c>
      <c r="Q39" s="88">
        <f t="shared" si="6"/>
        <v>18.600000000000001</v>
      </c>
      <c r="R39" s="88">
        <f t="shared" si="6"/>
        <v>141.69999999999999</v>
      </c>
      <c r="S39" s="88">
        <f t="shared" si="6"/>
        <v>105.2</v>
      </c>
      <c r="T39" s="88">
        <f t="shared" si="6"/>
        <v>91.8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1004.5999999999999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0.7</v>
      </c>
      <c r="J46" s="99">
        <v>62.6</v>
      </c>
      <c r="K46" s="99">
        <v>26.5</v>
      </c>
      <c r="L46" s="99">
        <v>21.9</v>
      </c>
      <c r="M46" s="99">
        <v>54.9</v>
      </c>
      <c r="N46" s="99">
        <v>147.80000000000001</v>
      </c>
      <c r="O46" s="99">
        <v>149.19999999999999</v>
      </c>
      <c r="P46" s="99">
        <v>183.7</v>
      </c>
      <c r="Q46" s="99">
        <v>18.600000000000001</v>
      </c>
      <c r="R46" s="99">
        <v>141.69999999999999</v>
      </c>
      <c r="S46" s="99">
        <v>105.2</v>
      </c>
      <c r="T46" s="99">
        <v>91.8</v>
      </c>
      <c r="U46" s="99"/>
      <c r="V46" s="99"/>
      <c r="W46" s="99"/>
      <c r="X46" s="99"/>
      <c r="Y46" s="99"/>
      <c r="Z46" s="100"/>
      <c r="AA46" s="79">
        <f t="shared" si="7"/>
        <v>1004.5999999999999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0.7</v>
      </c>
      <c r="J48" s="88">
        <f t="shared" si="8"/>
        <v>62.6</v>
      </c>
      <c r="K48" s="88">
        <f t="shared" si="8"/>
        <v>26.5</v>
      </c>
      <c r="L48" s="88">
        <f t="shared" si="8"/>
        <v>21.9</v>
      </c>
      <c r="M48" s="88">
        <f t="shared" si="8"/>
        <v>54.9</v>
      </c>
      <c r="N48" s="88">
        <f t="shared" si="8"/>
        <v>147.80000000000001</v>
      </c>
      <c r="O48" s="88">
        <f t="shared" si="8"/>
        <v>149.19999999999999</v>
      </c>
      <c r="P48" s="88">
        <f t="shared" si="8"/>
        <v>183.7</v>
      </c>
      <c r="Q48" s="88">
        <f t="shared" si="8"/>
        <v>18.600000000000001</v>
      </c>
      <c r="R48" s="88">
        <f t="shared" si="8"/>
        <v>141.69999999999999</v>
      </c>
      <c r="S48" s="88">
        <f t="shared" si="8"/>
        <v>105.2</v>
      </c>
      <c r="T48" s="88">
        <f t="shared" si="8"/>
        <v>91.8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1004.5999999999999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86.245999999999995</v>
      </c>
      <c r="C51" s="88">
        <f t="shared" si="10"/>
        <v>130.863</v>
      </c>
      <c r="D51" s="88">
        <f t="shared" si="10"/>
        <v>132.61799999999999</v>
      </c>
      <c r="E51" s="88">
        <f t="shared" si="10"/>
        <v>130.72900000000001</v>
      </c>
      <c r="F51" s="88">
        <f t="shared" si="10"/>
        <v>132.916</v>
      </c>
      <c r="G51" s="88">
        <f t="shared" si="10"/>
        <v>85.340999999999994</v>
      </c>
      <c r="H51" s="88">
        <f t="shared" si="10"/>
        <v>33.302999999999997</v>
      </c>
      <c r="I51" s="88">
        <f t="shared" si="10"/>
        <v>9.0039999999999996</v>
      </c>
      <c r="J51" s="88">
        <f t="shared" si="10"/>
        <v>62.6</v>
      </c>
      <c r="K51" s="88">
        <f t="shared" si="10"/>
        <v>27.5</v>
      </c>
      <c r="L51" s="88">
        <f t="shared" si="10"/>
        <v>27.293999999999997</v>
      </c>
      <c r="M51" s="88">
        <f t="shared" si="10"/>
        <v>55.9</v>
      </c>
      <c r="N51" s="88">
        <f t="shared" si="10"/>
        <v>147.80000000000001</v>
      </c>
      <c r="O51" s="88">
        <f t="shared" si="10"/>
        <v>149.19999999999999</v>
      </c>
      <c r="P51" s="88">
        <f t="shared" si="10"/>
        <v>183.7</v>
      </c>
      <c r="Q51" s="88">
        <f t="shared" si="10"/>
        <v>24.076000000000001</v>
      </c>
      <c r="R51" s="88">
        <f t="shared" si="10"/>
        <v>141.69999999999999</v>
      </c>
      <c r="S51" s="88">
        <f t="shared" si="10"/>
        <v>105.2</v>
      </c>
      <c r="T51" s="88">
        <f t="shared" si="10"/>
        <v>91.8</v>
      </c>
      <c r="U51" s="88">
        <f t="shared" si="10"/>
        <v>15.005000000000001</v>
      </c>
      <c r="V51" s="88">
        <f t="shared" si="10"/>
        <v>13.167000000000002</v>
      </c>
      <c r="W51" s="88">
        <f t="shared" si="10"/>
        <v>10.41</v>
      </c>
      <c r="X51" s="88">
        <f t="shared" si="10"/>
        <v>182.61499999999998</v>
      </c>
      <c r="Y51" s="88">
        <f t="shared" si="10"/>
        <v>183.33800000000002</v>
      </c>
      <c r="Z51" s="89">
        <f t="shared" si="10"/>
        <v>0</v>
      </c>
      <c r="AA51" s="105">
        <f>SUM(B51:Z51)</f>
        <v>2162.3250000000003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-33.299999999999997</v>
      </c>
      <c r="I4" s="18">
        <v>0.7</v>
      </c>
      <c r="J4" s="18">
        <v>62.6</v>
      </c>
      <c r="K4" s="18">
        <v>26.5</v>
      </c>
      <c r="L4" s="18">
        <v>21.9</v>
      </c>
      <c r="M4" s="18">
        <v>54.9</v>
      </c>
      <c r="N4" s="18">
        <v>147.80000000000001</v>
      </c>
      <c r="O4" s="18">
        <v>149.19999999999999</v>
      </c>
      <c r="P4" s="18">
        <v>183.7</v>
      </c>
      <c r="Q4" s="18">
        <v>18.600000000000001</v>
      </c>
      <c r="R4" s="18">
        <v>141.69999999999999</v>
      </c>
      <c r="S4" s="18">
        <v>105.2</v>
      </c>
      <c r="T4" s="18">
        <v>91.8</v>
      </c>
      <c r="U4" s="18"/>
      <c r="V4" s="18"/>
      <c r="W4" s="18"/>
      <c r="X4" s="18"/>
      <c r="Y4" s="18"/>
      <c r="Z4" s="19"/>
      <c r="AA4" s="112">
        <f>SUM(B4:Z4)</f>
        <v>971.3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110.54</v>
      </c>
      <c r="C7" s="118">
        <v>109.15</v>
      </c>
      <c r="D7" s="118">
        <v>57.45</v>
      </c>
      <c r="E7" s="118">
        <v>56.23</v>
      </c>
      <c r="F7" s="118">
        <v>114.09</v>
      </c>
      <c r="G7" s="118">
        <v>149.47</v>
      </c>
      <c r="H7" s="118">
        <v>242.07</v>
      </c>
      <c r="I7" s="118">
        <v>301</v>
      </c>
      <c r="J7" s="118">
        <v>280</v>
      </c>
      <c r="K7" s="118">
        <v>253.67</v>
      </c>
      <c r="L7" s="118">
        <v>215.79</v>
      </c>
      <c r="M7" s="118">
        <v>213.76</v>
      </c>
      <c r="N7" s="118">
        <v>213.76</v>
      </c>
      <c r="O7" s="118">
        <v>213.76</v>
      </c>
      <c r="P7" s="118">
        <v>238.47</v>
      </c>
      <c r="Q7" s="118">
        <v>259.60000000000002</v>
      </c>
      <c r="R7" s="118">
        <v>324.22000000000003</v>
      </c>
      <c r="S7" s="118">
        <v>329.1</v>
      </c>
      <c r="T7" s="118">
        <v>323.07</v>
      </c>
      <c r="U7" s="118">
        <v>285.76</v>
      </c>
      <c r="V7" s="118">
        <v>200.47</v>
      </c>
      <c r="W7" s="118">
        <v>146.25</v>
      </c>
      <c r="X7" s="118">
        <v>138.22999999999999</v>
      </c>
      <c r="Y7" s="118">
        <v>70.83</v>
      </c>
      <c r="Z7" s="119"/>
      <c r="AA7" s="120">
        <f>IF(SUM(B7:Z7)&lt;&gt;0,AVERAGEIF(B7:Z7,"&lt;&gt;"""),"")</f>
        <v>201.94750000000002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33.299999999999997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33.299999999999997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33.299999999999997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33.299999999999997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0.7</v>
      </c>
      <c r="J23" s="134">
        <v>62.6</v>
      </c>
      <c r="K23" s="134">
        <v>26.5</v>
      </c>
      <c r="L23" s="134">
        <v>21.9</v>
      </c>
      <c r="M23" s="134">
        <v>54.9</v>
      </c>
      <c r="N23" s="134">
        <v>147.80000000000001</v>
      </c>
      <c r="O23" s="134">
        <v>149.19999999999999</v>
      </c>
      <c r="P23" s="134">
        <v>183.7</v>
      </c>
      <c r="Q23" s="134">
        <v>18.600000000000001</v>
      </c>
      <c r="R23" s="134">
        <v>141.69999999999999</v>
      </c>
      <c r="S23" s="134">
        <v>105.2</v>
      </c>
      <c r="T23" s="134">
        <v>91.8</v>
      </c>
      <c r="U23" s="134"/>
      <c r="V23" s="134"/>
      <c r="W23" s="134"/>
      <c r="X23" s="134"/>
      <c r="Y23" s="134"/>
      <c r="Z23" s="132"/>
      <c r="AA23" s="133">
        <f t="shared" si="2"/>
        <v>1004.5999999999999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0.7</v>
      </c>
      <c r="J24" s="136">
        <f t="shared" si="3"/>
        <v>62.6</v>
      </c>
      <c r="K24" s="136">
        <f t="shared" si="3"/>
        <v>26.5</v>
      </c>
      <c r="L24" s="136">
        <f t="shared" si="3"/>
        <v>21.9</v>
      </c>
      <c r="M24" s="136">
        <f t="shared" si="3"/>
        <v>54.9</v>
      </c>
      <c r="N24" s="136">
        <f t="shared" si="3"/>
        <v>147.80000000000001</v>
      </c>
      <c r="O24" s="136">
        <f t="shared" si="3"/>
        <v>149.19999999999999</v>
      </c>
      <c r="P24" s="136">
        <f t="shared" si="3"/>
        <v>183.7</v>
      </c>
      <c r="Q24" s="136">
        <f t="shared" si="3"/>
        <v>18.600000000000001</v>
      </c>
      <c r="R24" s="136">
        <f t="shared" si="3"/>
        <v>141.69999999999999</v>
      </c>
      <c r="S24" s="136">
        <f t="shared" si="3"/>
        <v>105.2</v>
      </c>
      <c r="T24" s="136">
        <f t="shared" si="3"/>
        <v>91.8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1004.5999999999999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2021-12-13T14:20:04Z</dcterms:created>
  <dcterms:modified xsi:type="dcterms:W3CDTF">2021-12-13T14:20:05Z</dcterms:modified>
</cp:coreProperties>
</file>