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<sst xmlns="http://schemas.openxmlformats.org/spreadsheetml/2006/main" count="117" uniqueCount="53">
  <si>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12/12/2021 16:18:30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</si>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</sst>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</c:v>
                </c:pt>
                <c:pt idx="1">
                  <c:v>47.613</c:v>
                </c:pt>
                <c:pt idx="2">
                  <c:v>46</c:v>
                </c:pt>
                <c:pt idx="3">
                  <c:v>46</c:v>
                </c:pt>
                <c:pt idx="4">
                  <c:v>46</c:v>
                </c:pt>
                <c:pt idx="5">
                  <c:v>78</c:v>
                </c:pt>
                <c:pt idx="6">
                  <c:v>46</c:v>
                </c:pt>
                <c:pt idx="7">
                  <c:v>54.75</c:v>
                </c:pt>
                <c:pt idx="8">
                  <c:v>46</c:v>
                </c:pt>
                <c:pt idx="9">
                  <c:v>46</c:v>
                </c:pt>
                <c:pt idx="11">
                  <c:v>32</c:v>
                </c:pt>
                <c:pt idx="15">
                  <c:v>21.782</c:v>
                </c:pt>
                <c:pt idx="16">
                  <c:v>29.016999999999999</c:v>
                </c:pt>
                <c:pt idx="17">
                  <c:v>21</c:v>
                </c:pt>
                <c:pt idx="18">
                  <c:v>22.870999999999999</c:v>
                </c:pt>
                <c:pt idx="19">
                  <c:v>4.4859999999999998</c:v>
                </c:pt>
                <c:pt idx="21">
                  <c:v>0.84799999999999998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40.700000000000003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22.3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7.5649999999999995</c:v>
                </c:pt>
                <c:pt idx="1">
                  <c:v>4.9870000000000001</c:v>
                </c:pt>
                <c:pt idx="2">
                  <c:v>7.3259999999999996</c:v>
                </c:pt>
                <c:pt idx="3">
                  <c:v>4.2439999999999998</c:v>
                </c:pt>
                <c:pt idx="4">
                  <c:v>6.528999999999999</c:v>
                </c:pt>
                <c:pt idx="5">
                  <c:v>8.7539999999999996</c:v>
                </c:pt>
                <c:pt idx="7">
                  <c:v>7.2069999999999999</c:v>
                </c:pt>
                <c:pt idx="8">
                  <c:v>8.7859999999999996</c:v>
                </c:pt>
                <c:pt idx="9">
                  <c:v>5.2869999999999999</c:v>
                </c:pt>
                <c:pt idx="10">
                  <c:v>3.5519999999999996</c:v>
                </c:pt>
                <c:pt idx="12">
                  <c:v>1.923</c:v>
                </c:pt>
                <c:pt idx="13">
                  <c:v>2.1619999999999999</c:v>
                </c:pt>
                <c:pt idx="14">
                  <c:v>5.0419999999999989</c:v>
                </c:pt>
                <c:pt idx="15">
                  <c:v>6.9509999999999996</c:v>
                </c:pt>
                <c:pt idx="16">
                  <c:v>7.5259999999999998</c:v>
                </c:pt>
                <c:pt idx="17">
                  <c:v>24.346</c:v>
                </c:pt>
                <c:pt idx="18">
                  <c:v>10.16</c:v>
                </c:pt>
                <c:pt idx="19">
                  <c:v>5.7539999999999996</c:v>
                </c:pt>
                <c:pt idx="21">
                  <c:v>2.585</c:v>
                </c:pt>
                <c:pt idx="22">
                  <c:v>3.379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32</c:v>
                </c:pt>
                <c:pt idx="7">
                  <c:v>32</c:v>
                </c:pt>
                <c:pt idx="8">
                  <c:v>32</c:v>
                </c:pt>
                <c:pt idx="9">
                  <c:v>32</c:v>
                </c:pt>
                <c:pt idx="10">
                  <c:v>32</c:v>
                </c:pt>
                <c:pt idx="14">
                  <c:v>90</c:v>
                </c:pt>
                <c:pt idx="15">
                  <c:v>90</c:v>
                </c:pt>
                <c:pt idx="17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384728"/>
        <c:axId val="3523851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53.564999999999998</c:v>
                </c:pt>
                <c:pt idx="1">
                  <c:v>52.6</c:v>
                </c:pt>
                <c:pt idx="2">
                  <c:v>53.326000000000001</c:v>
                </c:pt>
                <c:pt idx="3">
                  <c:v>50.808999999999997</c:v>
                </c:pt>
                <c:pt idx="4">
                  <c:v>52.528999999999996</c:v>
                </c:pt>
                <c:pt idx="5">
                  <c:v>86.753999999999991</c:v>
                </c:pt>
                <c:pt idx="6">
                  <c:v>118.66800000000001</c:v>
                </c:pt>
                <c:pt idx="7">
                  <c:v>93.956999999999994</c:v>
                </c:pt>
                <c:pt idx="8">
                  <c:v>87.247</c:v>
                </c:pt>
                <c:pt idx="9">
                  <c:v>85.490000000000009</c:v>
                </c:pt>
                <c:pt idx="10">
                  <c:v>43.184000000000005</c:v>
                </c:pt>
                <c:pt idx="11">
                  <c:v>45.568999999999996</c:v>
                </c:pt>
                <c:pt idx="12">
                  <c:v>17.911000000000001</c:v>
                </c:pt>
                <c:pt idx="13">
                  <c:v>11.756</c:v>
                </c:pt>
                <c:pt idx="14">
                  <c:v>96.882999999999996</c:v>
                </c:pt>
                <c:pt idx="15">
                  <c:v>119.05200000000001</c:v>
                </c:pt>
                <c:pt idx="16">
                  <c:v>36.542999999999999</c:v>
                </c:pt>
                <c:pt idx="17">
                  <c:v>135.30500000000001</c:v>
                </c:pt>
                <c:pt idx="18">
                  <c:v>33.058999999999997</c:v>
                </c:pt>
                <c:pt idx="19">
                  <c:v>10.474</c:v>
                </c:pt>
                <c:pt idx="20">
                  <c:v>22.728000000000002</c:v>
                </c:pt>
                <c:pt idx="21">
                  <c:v>3.883</c:v>
                </c:pt>
                <c:pt idx="22">
                  <c:v>3.379</c:v>
                </c:pt>
                <c:pt idx="23">
                  <c:v>27.150999999999996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384728"/>
        <c:axId val="3523851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167.47</c:v>
                </c:pt>
                <c:pt idx="1">
                  <c:v>198</c:v>
                </c:pt>
                <c:pt idx="2">
                  <c:v>131.27000000000001</c:v>
                </c:pt>
                <c:pt idx="3">
                  <c:v>116.18</c:v>
                </c:pt>
                <c:pt idx="4">
                  <c:v>140.68</c:v>
                </c:pt>
                <c:pt idx="5">
                  <c:v>214.19</c:v>
                </c:pt>
                <c:pt idx="6">
                  <c:v>252.31</c:v>
                </c:pt>
                <c:pt idx="7">
                  <c:v>323.24</c:v>
                </c:pt>
                <c:pt idx="8">
                  <c:v>353.52</c:v>
                </c:pt>
                <c:pt idx="9">
                  <c:v>347.8</c:v>
                </c:pt>
                <c:pt idx="10">
                  <c:v>303.51</c:v>
                </c:pt>
                <c:pt idx="11">
                  <c:v>262.91000000000003</c:v>
                </c:pt>
                <c:pt idx="12">
                  <c:v>305.99</c:v>
                </c:pt>
                <c:pt idx="13">
                  <c:v>283.44</c:v>
                </c:pt>
                <c:pt idx="14">
                  <c:v>326.11</c:v>
                </c:pt>
                <c:pt idx="15">
                  <c:v>330.38</c:v>
                </c:pt>
                <c:pt idx="16">
                  <c:v>337</c:v>
                </c:pt>
                <c:pt idx="17">
                  <c:v>353.63</c:v>
                </c:pt>
                <c:pt idx="18">
                  <c:v>303.07</c:v>
                </c:pt>
                <c:pt idx="19">
                  <c:v>303</c:v>
                </c:pt>
                <c:pt idx="20">
                  <c:v>254.06</c:v>
                </c:pt>
                <c:pt idx="21">
                  <c:v>201</c:v>
                </c:pt>
                <c:pt idx="22">
                  <c:v>192.18</c:v>
                </c:pt>
                <c:pt idx="23">
                  <c:v>168.47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385904"/>
        <c:axId val="352385512"/>
      </c:lineChart>
      <c:catAx>
        <c:axId val="352384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385120"/>
        <c:crosses val="autoZero"/>
        <c:auto val="1"/>
        <c:lblAlgn val="ctr"/>
        <c:lblOffset val="100"/>
        <c:noMultiLvlLbl val="0"/>
      </c:catAx>
      <c:valAx>
        <c:axId val="35238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384728"/>
        <c:crosses val="autoZero"/>
        <c:crossBetween val="between"/>
      </c:valAx>
      <c:valAx>
        <c:axId val="352385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385904"/>
        <c:crosses val="max"/>
        <c:crossBetween val="between"/>
      </c:valAx>
      <c:catAx>
        <c:axId val="352385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385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53.564999999999991</v>
      </c>
      <c r="C4" s="18">
        <v>52.599999999999994</v>
      </c>
      <c r="D4" s="18">
        <v>53.326000000000001</v>
      </c>
      <c r="E4" s="18">
        <v>50.809000000000005</v>
      </c>
      <c r="F4" s="18">
        <v>52.529000000000003</v>
      </c>
      <c r="G4" s="18">
        <v>86.754000000000005</v>
      </c>
      <c r="H4" s="18">
        <v>118.7</v>
      </c>
      <c r="I4" s="18">
        <v>93.957000000000008</v>
      </c>
      <c r="J4" s="18">
        <v>87.247</v>
      </c>
      <c r="K4" s="18">
        <v>85.490000000000009</v>
      </c>
      <c r="L4" s="18">
        <v>43.184000000000005</v>
      </c>
      <c r="M4" s="18">
        <v>45.568999999999996</v>
      </c>
      <c r="N4" s="18">
        <v>17.910999999999998</v>
      </c>
      <c r="O4" s="18">
        <v>11.756</v>
      </c>
      <c r="P4" s="18">
        <v>96.882999999999996</v>
      </c>
      <c r="Q4" s="18">
        <v>119.05199999999999</v>
      </c>
      <c r="R4" s="18">
        <v>36.542999999999999</v>
      </c>
      <c r="S4" s="18">
        <v>135.346</v>
      </c>
      <c r="T4" s="18">
        <v>33.030999999999992</v>
      </c>
      <c r="U4" s="18">
        <v>10.452000000000002</v>
      </c>
      <c r="V4" s="18">
        <v>22.707999999999998</v>
      </c>
      <c r="W4" s="18">
        <v>3.883</v>
      </c>
      <c r="X4" s="18">
        <v>3.379</v>
      </c>
      <c r="Y4" s="18">
        <v>27.151000000000003</v>
      </c>
      <c r="Z4" s="19"/>
      <c r="AA4" s="20">
        <f>SUM(B4:Z4)</f>
        <v>1341.8249999999998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167.47</v>
      </c>
      <c r="C7" s="28">
        <v>198</v>
      </c>
      <c r="D7" s="28">
        <v>131.27000000000001</v>
      </c>
      <c r="E7" s="28">
        <v>116.18</v>
      </c>
      <c r="F7" s="28">
        <v>140.68</v>
      </c>
      <c r="G7" s="28">
        <v>214.19</v>
      </c>
      <c r="H7" s="28">
        <v>252.31</v>
      </c>
      <c r="I7" s="28">
        <v>323.24</v>
      </c>
      <c r="J7" s="28">
        <v>353.52</v>
      </c>
      <c r="K7" s="28">
        <v>347.8</v>
      </c>
      <c r="L7" s="28">
        <v>303.51</v>
      </c>
      <c r="M7" s="28">
        <v>262.91000000000003</v>
      </c>
      <c r="N7" s="28">
        <v>305.99</v>
      </c>
      <c r="O7" s="28">
        <v>283.44</v>
      </c>
      <c r="P7" s="28">
        <v>326.11</v>
      </c>
      <c r="Q7" s="28">
        <v>330.38</v>
      </c>
      <c r="R7" s="28">
        <v>337</v>
      </c>
      <c r="S7" s="28">
        <v>353.63</v>
      </c>
      <c r="T7" s="28">
        <v>303.07</v>
      </c>
      <c r="U7" s="28">
        <v>303</v>
      </c>
      <c r="V7" s="28">
        <v>254.06</v>
      </c>
      <c r="W7" s="28">
        <v>201</v>
      </c>
      <c r="X7" s="28">
        <v>192.18</v>
      </c>
      <c r="Y7" s="28">
        <v>168.47</v>
      </c>
      <c r="Z7" s="29"/>
      <c r="AA7" s="30">
        <f>IF(SUM(B7:Z7)&lt;&gt;0,AVERAGEIF(B7:Z7,"&lt;&gt;"""),"")</f>
        <v>257.05875000000003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46</v>
      </c>
      <c r="C12" s="52">
        <v>47.613</v>
      </c>
      <c r="D12" s="52">
        <v>46</v>
      </c>
      <c r="E12" s="52">
        <v>46</v>
      </c>
      <c r="F12" s="52">
        <v>46</v>
      </c>
      <c r="G12" s="52">
        <v>78</v>
      </c>
      <c r="H12" s="52">
        <v>46</v>
      </c>
      <c r="I12" s="52">
        <v>54.75</v>
      </c>
      <c r="J12" s="52">
        <v>46</v>
      </c>
      <c r="K12" s="52">
        <v>46</v>
      </c>
      <c r="L12" s="52"/>
      <c r="M12" s="52">
        <v>32</v>
      </c>
      <c r="N12" s="52"/>
      <c r="O12" s="52"/>
      <c r="P12" s="52"/>
      <c r="Q12" s="52">
        <v>21.782</v>
      </c>
      <c r="R12" s="52">
        <v>29.016999999999999</v>
      </c>
      <c r="S12" s="52">
        <v>21</v>
      </c>
      <c r="T12" s="52">
        <v>22.870999999999999</v>
      </c>
      <c r="U12" s="52">
        <v>4.4859999999999998</v>
      </c>
      <c r="V12" s="52"/>
      <c r="W12" s="52">
        <v>0.84799999999999998</v>
      </c>
      <c r="X12" s="52"/>
      <c r="Y12" s="52"/>
      <c r="Z12" s="53"/>
      <c r="AA12" s="54">
        <f t="shared" si="0"/>
        <v>634.36700000000008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32</v>
      </c>
      <c r="I13" s="52">
        <v>32</v>
      </c>
      <c r="J13" s="52">
        <v>32</v>
      </c>
      <c r="K13" s="52">
        <v>32</v>
      </c>
      <c r="L13" s="52">
        <v>32</v>
      </c>
      <c r="M13" s="52"/>
      <c r="N13" s="52"/>
      <c r="O13" s="52"/>
      <c r="P13" s="52">
        <v>90</v>
      </c>
      <c r="Q13" s="52">
        <v>90</v>
      </c>
      <c r="R13" s="52"/>
      <c r="S13" s="52">
        <v>90</v>
      </c>
      <c r="T13" s="52"/>
      <c r="U13" s="52"/>
      <c r="V13" s="52"/>
      <c r="W13" s="52"/>
      <c r="X13" s="52"/>
      <c r="Y13" s="52"/>
      <c r="Z13" s="53"/>
      <c r="AA13" s="54">
        <f t="shared" si="0"/>
        <v>430</v>
      </c>
    </row>
    <row r="14" spans="1:27" ht="24.95" customHeight="1" x14ac:dyDescent="0.2">
      <c r="A14" s="55" t="s">
        <v>10</v>
      </c>
      <c r="B14" s="56">
        <v>7.5649999999999995</v>
      </c>
      <c r="C14" s="57">
        <v>4.9870000000000001</v>
      </c>
      <c r="D14" s="57">
        <v>7.3259999999999996</v>
      </c>
      <c r="E14" s="57">
        <v>4.2439999999999998</v>
      </c>
      <c r="F14" s="57">
        <v>6.528999999999999</v>
      </c>
      <c r="G14" s="57">
        <v>8.7539999999999996</v>
      </c>
      <c r="H14" s="57"/>
      <c r="I14" s="57">
        <v>7.2069999999999999</v>
      </c>
      <c r="J14" s="57">
        <v>8.7859999999999996</v>
      </c>
      <c r="K14" s="57">
        <v>5.2869999999999999</v>
      </c>
      <c r="L14" s="57">
        <v>3.5519999999999996</v>
      </c>
      <c r="M14" s="57"/>
      <c r="N14" s="57">
        <v>1.923</v>
      </c>
      <c r="O14" s="57">
        <v>2.1619999999999999</v>
      </c>
      <c r="P14" s="57">
        <v>5.0419999999999989</v>
      </c>
      <c r="Q14" s="57">
        <v>6.9509999999999996</v>
      </c>
      <c r="R14" s="57">
        <v>7.5259999999999998</v>
      </c>
      <c r="S14" s="57">
        <v>24.346</v>
      </c>
      <c r="T14" s="57">
        <v>10.16</v>
      </c>
      <c r="U14" s="57">
        <v>5.7539999999999996</v>
      </c>
      <c r="V14" s="57"/>
      <c r="W14" s="57">
        <v>2.585</v>
      </c>
      <c r="X14" s="57">
        <v>3.379</v>
      </c>
      <c r="Y14" s="57"/>
      <c r="Z14" s="58"/>
      <c r="AA14" s="59">
        <f t="shared" si="0"/>
        <v>134.065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53.564999999999998</v>
      </c>
      <c r="C16" s="62">
        <f t="shared" ref="C16:Z16" si="1">IF(LEN(C$2)&gt;0,SUM(C10:C15),"")</f>
        <v>52.6</v>
      </c>
      <c r="D16" s="62">
        <f t="shared" si="1"/>
        <v>53.326000000000001</v>
      </c>
      <c r="E16" s="62">
        <f t="shared" si="1"/>
        <v>50.244</v>
      </c>
      <c r="F16" s="62">
        <f t="shared" si="1"/>
        <v>52.528999999999996</v>
      </c>
      <c r="G16" s="62">
        <f t="shared" si="1"/>
        <v>86.754000000000005</v>
      </c>
      <c r="H16" s="62">
        <f t="shared" si="1"/>
        <v>78</v>
      </c>
      <c r="I16" s="62">
        <f t="shared" si="1"/>
        <v>93.956999999999994</v>
      </c>
      <c r="J16" s="62">
        <f t="shared" si="1"/>
        <v>86.786000000000001</v>
      </c>
      <c r="K16" s="62">
        <f t="shared" si="1"/>
        <v>83.287000000000006</v>
      </c>
      <c r="L16" s="62">
        <f t="shared" si="1"/>
        <v>35.552</v>
      </c>
      <c r="M16" s="62">
        <f t="shared" si="1"/>
        <v>32</v>
      </c>
      <c r="N16" s="62">
        <f t="shared" si="1"/>
        <v>1.923</v>
      </c>
      <c r="O16" s="62">
        <f t="shared" si="1"/>
        <v>2.1619999999999999</v>
      </c>
      <c r="P16" s="62">
        <f t="shared" si="1"/>
        <v>95.042000000000002</v>
      </c>
      <c r="Q16" s="62">
        <f t="shared" si="1"/>
        <v>118.73299999999999</v>
      </c>
      <c r="R16" s="62">
        <f t="shared" si="1"/>
        <v>36.542999999999999</v>
      </c>
      <c r="S16" s="62">
        <f t="shared" si="1"/>
        <v>135.346</v>
      </c>
      <c r="T16" s="62">
        <f t="shared" si="1"/>
        <v>33.030999999999999</v>
      </c>
      <c r="U16" s="62">
        <f t="shared" si="1"/>
        <v>10.239999999999998</v>
      </c>
      <c r="V16" s="62">
        <f t="shared" si="1"/>
        <v>0</v>
      </c>
      <c r="W16" s="62">
        <f t="shared" si="1"/>
        <v>3.4329999999999998</v>
      </c>
      <c r="X16" s="62">
        <f t="shared" si="1"/>
        <v>3.379</v>
      </c>
      <c r="Y16" s="62">
        <f t="shared" si="1"/>
        <v>0</v>
      </c>
      <c r="Z16" s="63" t="str">
        <f t="shared" si="1"/>
        <v/>
      </c>
      <c r="AA16" s="64">
        <f>SUM(AA10:AA15)</f>
        <v>1198.4320000000002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0.56499999999999995</v>
      </c>
      <c r="F21" s="81"/>
      <c r="G21" s="81"/>
      <c r="H21" s="81"/>
      <c r="I21" s="81"/>
      <c r="J21" s="81">
        <v>0.46099999999999997</v>
      </c>
      <c r="K21" s="81">
        <v>2.2029999999999998</v>
      </c>
      <c r="L21" s="81">
        <v>7.6319999999999997</v>
      </c>
      <c r="M21" s="81">
        <v>13.568999999999999</v>
      </c>
      <c r="N21" s="81">
        <v>15.988</v>
      </c>
      <c r="O21" s="81">
        <v>9.5940000000000012</v>
      </c>
      <c r="P21" s="81">
        <v>1.8410000000000002</v>
      </c>
      <c r="Q21" s="81">
        <v>0.31900000000000001</v>
      </c>
      <c r="R21" s="81"/>
      <c r="S21" s="81"/>
      <c r="T21" s="81"/>
      <c r="U21" s="81">
        <v>0.21200000000000002</v>
      </c>
      <c r="V21" s="81">
        <v>0.40800000000000003</v>
      </c>
      <c r="W21" s="81">
        <v>0.45</v>
      </c>
      <c r="X21" s="81"/>
      <c r="Y21" s="81">
        <v>27.151000000000003</v>
      </c>
      <c r="Z21" s="78"/>
      <c r="AA21" s="79">
        <f t="shared" si="2"/>
        <v>80.393000000000015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0.56499999999999995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0.46099999999999997</v>
      </c>
      <c r="K25" s="88">
        <f t="shared" si="3"/>
        <v>2.2029999999999998</v>
      </c>
      <c r="L25" s="88">
        <f t="shared" si="3"/>
        <v>7.6319999999999997</v>
      </c>
      <c r="M25" s="88">
        <f t="shared" si="3"/>
        <v>13.568999999999999</v>
      </c>
      <c r="N25" s="88">
        <f t="shared" si="3"/>
        <v>15.988</v>
      </c>
      <c r="O25" s="88">
        <f t="shared" si="3"/>
        <v>9.5940000000000012</v>
      </c>
      <c r="P25" s="88">
        <f t="shared" si="3"/>
        <v>1.8410000000000002</v>
      </c>
      <c r="Q25" s="88">
        <f t="shared" si="3"/>
        <v>0.31900000000000001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0.21200000000000002</v>
      </c>
      <c r="V25" s="88">
        <f t="shared" si="3"/>
        <v>0.40800000000000003</v>
      </c>
      <c r="W25" s="88">
        <f t="shared" si="3"/>
        <v>0.45</v>
      </c>
      <c r="X25" s="88">
        <f t="shared" si="3"/>
        <v>0</v>
      </c>
      <c r="Y25" s="88">
        <f t="shared" si="3"/>
        <v>27.151000000000003</v>
      </c>
      <c r="Z25" s="89" t="str">
        <f t="shared" si="3"/>
        <v/>
      </c>
      <c r="AA25" s="90">
        <f>SUM(AA19:AA24)</f>
        <v>80.393000000000015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53.564999999999998</v>
      </c>
      <c r="C29" s="77">
        <v>52.6</v>
      </c>
      <c r="D29" s="77">
        <v>53.326000000000001</v>
      </c>
      <c r="E29" s="77">
        <v>50.808999999999997</v>
      </c>
      <c r="F29" s="77">
        <v>52.529000000000003</v>
      </c>
      <c r="G29" s="77">
        <v>86.754000000000005</v>
      </c>
      <c r="H29" s="77">
        <v>78</v>
      </c>
      <c r="I29" s="77">
        <v>93.956999999999994</v>
      </c>
      <c r="J29" s="77">
        <v>87.247</v>
      </c>
      <c r="K29" s="77">
        <v>85.49</v>
      </c>
      <c r="L29" s="77">
        <v>43.183999999999997</v>
      </c>
      <c r="M29" s="77">
        <v>45.569000000000003</v>
      </c>
      <c r="N29" s="77">
        <v>17.911000000000001</v>
      </c>
      <c r="O29" s="77">
        <v>11.756</v>
      </c>
      <c r="P29" s="77">
        <v>96.882999999999996</v>
      </c>
      <c r="Q29" s="77">
        <v>119.05200000000001</v>
      </c>
      <c r="R29" s="77">
        <v>36.542999999999999</v>
      </c>
      <c r="S29" s="77">
        <v>135.346</v>
      </c>
      <c r="T29" s="77">
        <v>33.030999999999999</v>
      </c>
      <c r="U29" s="77">
        <v>10.452</v>
      </c>
      <c r="V29" s="77">
        <v>0.40799999999999997</v>
      </c>
      <c r="W29" s="77">
        <v>3.883</v>
      </c>
      <c r="X29" s="77">
        <v>3.379</v>
      </c>
      <c r="Y29" s="77">
        <v>27.151</v>
      </c>
      <c r="Z29" s="78"/>
      <c r="AA29" s="79">
        <f>SUM(B29:Z29)</f>
        <v>1278.8249999999996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53.564999999999998</v>
      </c>
      <c r="C31" s="62">
        <f t="shared" ref="C31:Z31" si="4">IF(LEN(C$2)&gt;0,SUM(C28:C30),"")</f>
        <v>52.6</v>
      </c>
      <c r="D31" s="62">
        <f t="shared" si="4"/>
        <v>53.326000000000001</v>
      </c>
      <c r="E31" s="62">
        <f t="shared" si="4"/>
        <v>50.808999999999997</v>
      </c>
      <c r="F31" s="62">
        <f t="shared" si="4"/>
        <v>52.529000000000003</v>
      </c>
      <c r="G31" s="62">
        <f t="shared" si="4"/>
        <v>86.754000000000005</v>
      </c>
      <c r="H31" s="62">
        <f t="shared" si="4"/>
        <v>78</v>
      </c>
      <c r="I31" s="62">
        <f t="shared" si="4"/>
        <v>93.956999999999994</v>
      </c>
      <c r="J31" s="62">
        <f t="shared" si="4"/>
        <v>87.247</v>
      </c>
      <c r="K31" s="62">
        <f t="shared" si="4"/>
        <v>85.49</v>
      </c>
      <c r="L31" s="62">
        <f t="shared" si="4"/>
        <v>43.183999999999997</v>
      </c>
      <c r="M31" s="62">
        <f t="shared" si="4"/>
        <v>45.569000000000003</v>
      </c>
      <c r="N31" s="62">
        <f t="shared" si="4"/>
        <v>17.911000000000001</v>
      </c>
      <c r="O31" s="62">
        <f t="shared" si="4"/>
        <v>11.756</v>
      </c>
      <c r="P31" s="62">
        <f t="shared" si="4"/>
        <v>96.882999999999996</v>
      </c>
      <c r="Q31" s="62">
        <f t="shared" si="4"/>
        <v>119.05200000000001</v>
      </c>
      <c r="R31" s="62">
        <f t="shared" si="4"/>
        <v>36.542999999999999</v>
      </c>
      <c r="S31" s="62">
        <f t="shared" si="4"/>
        <v>135.346</v>
      </c>
      <c r="T31" s="62">
        <f t="shared" si="4"/>
        <v>33.030999999999999</v>
      </c>
      <c r="U31" s="62">
        <f t="shared" si="4"/>
        <v>10.452</v>
      </c>
      <c r="V31" s="62">
        <f t="shared" si="4"/>
        <v>0.40799999999999997</v>
      </c>
      <c r="W31" s="62">
        <f t="shared" si="4"/>
        <v>3.883</v>
      </c>
      <c r="X31" s="62">
        <f t="shared" si="4"/>
        <v>3.379</v>
      </c>
      <c r="Y31" s="62">
        <f t="shared" si="4"/>
        <v>27.151</v>
      </c>
      <c r="Z31" s="63" t="str">
        <f t="shared" si="4"/>
        <v/>
      </c>
      <c r="AA31" s="64">
        <f>SUM(AA28:AA30)</f>
        <v>1278.8249999999996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40.700000000000003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22.3</v>
      </c>
      <c r="W38" s="99"/>
      <c r="X38" s="99"/>
      <c r="Y38" s="99"/>
      <c r="Z38" s="100"/>
      <c r="AA38" s="79">
        <f t="shared" si="5"/>
        <v>63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40.700000000000003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22.3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40.700000000000003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22.3</v>
      </c>
      <c r="W46" s="99"/>
      <c r="X46" s="99"/>
      <c r="Y46" s="99"/>
      <c r="Z46" s="100"/>
      <c r="AA46" s="79">
        <f t="shared" si="7"/>
        <v>63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40.700000000000003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22.3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53.564999999999998</v>
      </c>
      <c r="C51" s="88">
        <f t="shared" si="10"/>
        <v>52.6</v>
      </c>
      <c r="D51" s="88">
        <f t="shared" si="10"/>
        <v>53.326000000000001</v>
      </c>
      <c r="E51" s="88">
        <f t="shared" si="10"/>
        <v>50.808999999999997</v>
      </c>
      <c r="F51" s="88">
        <f t="shared" si="10"/>
        <v>52.528999999999996</v>
      </c>
      <c r="G51" s="88">
        <f t="shared" si="10"/>
        <v>86.754000000000005</v>
      </c>
      <c r="H51" s="88">
        <f t="shared" si="10"/>
        <v>118.7</v>
      </c>
      <c r="I51" s="88">
        <f t="shared" si="10"/>
        <v>93.956999999999994</v>
      </c>
      <c r="J51" s="88">
        <f t="shared" si="10"/>
        <v>87.247</v>
      </c>
      <c r="K51" s="88">
        <f t="shared" si="10"/>
        <v>85.490000000000009</v>
      </c>
      <c r="L51" s="88">
        <f t="shared" si="10"/>
        <v>43.183999999999997</v>
      </c>
      <c r="M51" s="88">
        <f t="shared" si="10"/>
        <v>45.569000000000003</v>
      </c>
      <c r="N51" s="88">
        <f t="shared" si="10"/>
        <v>17.911000000000001</v>
      </c>
      <c r="O51" s="88">
        <f t="shared" si="10"/>
        <v>11.756</v>
      </c>
      <c r="P51" s="88">
        <f t="shared" si="10"/>
        <v>96.882999999999996</v>
      </c>
      <c r="Q51" s="88">
        <f t="shared" si="10"/>
        <v>119.05199999999999</v>
      </c>
      <c r="R51" s="88">
        <f t="shared" si="10"/>
        <v>36.542999999999999</v>
      </c>
      <c r="S51" s="88">
        <f t="shared" si="10"/>
        <v>135.346</v>
      </c>
      <c r="T51" s="88">
        <f t="shared" si="10"/>
        <v>33.030999999999999</v>
      </c>
      <c r="U51" s="88">
        <f t="shared" si="10"/>
        <v>10.451999999999998</v>
      </c>
      <c r="V51" s="88">
        <f t="shared" si="10"/>
        <v>22.708000000000002</v>
      </c>
      <c r="W51" s="88">
        <f t="shared" si="10"/>
        <v>3.883</v>
      </c>
      <c r="X51" s="88">
        <f t="shared" si="10"/>
        <v>3.379</v>
      </c>
      <c r="Y51" s="88">
        <f t="shared" si="10"/>
        <v>27.151000000000003</v>
      </c>
      <c r="Z51" s="89" t="str">
        <f t="shared" si="10"/>
        <v/>
      </c>
      <c r="AA51" s="105">
        <f>SUM(B51:Z51)</f>
        <v>1341.8249999999998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53.564999999999998</v>
      </c>
      <c r="C4" s="18">
        <v>52.6</v>
      </c>
      <c r="D4" s="18">
        <v>53.326000000000001</v>
      </c>
      <c r="E4" s="18">
        <v>50.808999999999997</v>
      </c>
      <c r="F4" s="18">
        <v>52.528999999999996</v>
      </c>
      <c r="G4" s="18">
        <v>86.753999999999991</v>
      </c>
      <c r="H4" s="18">
        <v>118.66800000000001</v>
      </c>
      <c r="I4" s="18">
        <v>93.956999999999994</v>
      </c>
      <c r="J4" s="18">
        <v>87.247</v>
      </c>
      <c r="K4" s="18">
        <v>85.490000000000009</v>
      </c>
      <c r="L4" s="18">
        <v>43.184000000000005</v>
      </c>
      <c r="M4" s="18">
        <v>45.568999999999996</v>
      </c>
      <c r="N4" s="18">
        <v>17.911000000000001</v>
      </c>
      <c r="O4" s="18">
        <v>11.756</v>
      </c>
      <c r="P4" s="18">
        <v>96.882999999999996</v>
      </c>
      <c r="Q4" s="18">
        <v>119.05200000000001</v>
      </c>
      <c r="R4" s="18">
        <v>36.542999999999999</v>
      </c>
      <c r="S4" s="18">
        <v>135.30500000000001</v>
      </c>
      <c r="T4" s="18">
        <v>33.058999999999997</v>
      </c>
      <c r="U4" s="18">
        <v>10.474</v>
      </c>
      <c r="V4" s="18">
        <v>22.728000000000002</v>
      </c>
      <c r="W4" s="18">
        <v>3.883</v>
      </c>
      <c r="X4" s="18">
        <v>3.379</v>
      </c>
      <c r="Y4" s="18">
        <v>27.150999999999996</v>
      </c>
      <c r="Z4" s="19"/>
      <c r="AA4" s="20">
        <f>SUM(B4:Z4)</f>
        <v>1341.8219999999999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167.47</v>
      </c>
      <c r="C7" s="28">
        <v>198</v>
      </c>
      <c r="D7" s="28">
        <v>131.27000000000001</v>
      </c>
      <c r="E7" s="28">
        <v>116.18</v>
      </c>
      <c r="F7" s="28">
        <v>140.68</v>
      </c>
      <c r="G7" s="28">
        <v>214.19</v>
      </c>
      <c r="H7" s="28">
        <v>252.31</v>
      </c>
      <c r="I7" s="28">
        <v>323.24</v>
      </c>
      <c r="J7" s="28">
        <v>353.52</v>
      </c>
      <c r="K7" s="28">
        <v>347.8</v>
      </c>
      <c r="L7" s="28">
        <v>303.51</v>
      </c>
      <c r="M7" s="28">
        <v>262.91000000000003</v>
      </c>
      <c r="N7" s="28">
        <v>305.99</v>
      </c>
      <c r="O7" s="28">
        <v>283.44</v>
      </c>
      <c r="P7" s="28">
        <v>326.11</v>
      </c>
      <c r="Q7" s="28">
        <v>330.38</v>
      </c>
      <c r="R7" s="28">
        <v>337</v>
      </c>
      <c r="S7" s="28">
        <v>353.63</v>
      </c>
      <c r="T7" s="28">
        <v>303.07</v>
      </c>
      <c r="U7" s="28">
        <v>303</v>
      </c>
      <c r="V7" s="28">
        <v>254.06</v>
      </c>
      <c r="W7" s="28">
        <v>201</v>
      </c>
      <c r="X7" s="28">
        <v>192.18</v>
      </c>
      <c r="Y7" s="28">
        <v>168.47</v>
      </c>
      <c r="Z7" s="29"/>
      <c r="AA7" s="30">
        <f>IF(SUM(B7:Z7)&lt;&gt;0,AVERAGEIF(B7:Z7,"&lt;&gt;"""),"")</f>
        <v>257.05875000000003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</v>
      </c>
      <c r="C12" s="52">
        <v>14</v>
      </c>
      <c r="D12" s="52">
        <v>14</v>
      </c>
      <c r="E12" s="52">
        <v>14</v>
      </c>
      <c r="F12" s="52">
        <v>14</v>
      </c>
      <c r="G12" s="52">
        <v>46</v>
      </c>
      <c r="H12" s="52">
        <v>46</v>
      </c>
      <c r="I12" s="52">
        <v>46</v>
      </c>
      <c r="J12" s="52">
        <v>46</v>
      </c>
      <c r="K12" s="52">
        <v>46</v>
      </c>
      <c r="L12" s="52"/>
      <c r="M12" s="52"/>
      <c r="N12" s="52"/>
      <c r="O12" s="52"/>
      <c r="P12" s="52"/>
      <c r="Q12" s="52"/>
      <c r="R12" s="52"/>
      <c r="S12" s="52">
        <v>90</v>
      </c>
      <c r="T12" s="52"/>
      <c r="U12" s="52"/>
      <c r="V12" s="52"/>
      <c r="W12" s="52"/>
      <c r="X12" s="52"/>
      <c r="Y12" s="52"/>
      <c r="Z12" s="53"/>
      <c r="AA12" s="54">
        <f t="shared" si="0"/>
        <v>390</v>
      </c>
    </row>
    <row r="13" spans="1:27" ht="24.95" customHeight="1" x14ac:dyDescent="0.2">
      <c r="A13" s="50" t="s">
        <v>9</v>
      </c>
      <c r="B13" s="51">
        <v>32</v>
      </c>
      <c r="C13" s="52">
        <v>32</v>
      </c>
      <c r="D13" s="52">
        <v>32</v>
      </c>
      <c r="E13" s="52">
        <v>32</v>
      </c>
      <c r="F13" s="52">
        <v>32</v>
      </c>
      <c r="G13" s="52">
        <v>32</v>
      </c>
      <c r="H13" s="52">
        <v>32</v>
      </c>
      <c r="I13" s="52">
        <v>32</v>
      </c>
      <c r="J13" s="52">
        <v>32</v>
      </c>
      <c r="K13" s="52">
        <v>32</v>
      </c>
      <c r="L13" s="52">
        <v>32</v>
      </c>
      <c r="M13" s="52">
        <v>32</v>
      </c>
      <c r="N13" s="52"/>
      <c r="O13" s="52"/>
      <c r="P13" s="52">
        <v>90</v>
      </c>
      <c r="Q13" s="52">
        <v>111.782</v>
      </c>
      <c r="R13" s="52">
        <v>27.667999999999999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613.45000000000005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19.173999999999999</v>
      </c>
      <c r="I14" s="57"/>
      <c r="J14" s="57"/>
      <c r="K14" s="57"/>
      <c r="L14" s="57"/>
      <c r="M14" s="57">
        <v>9.1560000000000006</v>
      </c>
      <c r="N14" s="57">
        <v>5.51</v>
      </c>
      <c r="O14" s="57">
        <v>5.5439999999999996</v>
      </c>
      <c r="P14" s="57"/>
      <c r="Q14" s="57"/>
      <c r="R14" s="57"/>
      <c r="S14" s="57"/>
      <c r="T14" s="57"/>
      <c r="U14" s="57"/>
      <c r="V14" s="57">
        <v>20.230000000000004</v>
      </c>
      <c r="W14" s="57"/>
      <c r="X14" s="57"/>
      <c r="Y14" s="57">
        <v>27.150999999999996</v>
      </c>
      <c r="Z14" s="58"/>
      <c r="AA14" s="59">
        <f t="shared" si="0"/>
        <v>86.764999999999986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46</v>
      </c>
      <c r="C16" s="62">
        <f t="shared" ref="C16:Z16" si="1">IF(LEN(C$2)&gt;0,SUM(C10:C15),"")</f>
        <v>46</v>
      </c>
      <c r="D16" s="62">
        <f t="shared" si="1"/>
        <v>46</v>
      </c>
      <c r="E16" s="62">
        <f t="shared" si="1"/>
        <v>46</v>
      </c>
      <c r="F16" s="62">
        <f t="shared" si="1"/>
        <v>46</v>
      </c>
      <c r="G16" s="62">
        <f t="shared" si="1"/>
        <v>78</v>
      </c>
      <c r="H16" s="62">
        <f t="shared" si="1"/>
        <v>97.174000000000007</v>
      </c>
      <c r="I16" s="62">
        <f t="shared" si="1"/>
        <v>78</v>
      </c>
      <c r="J16" s="62">
        <f t="shared" si="1"/>
        <v>78</v>
      </c>
      <c r="K16" s="62">
        <f t="shared" si="1"/>
        <v>78</v>
      </c>
      <c r="L16" s="62">
        <f t="shared" si="1"/>
        <v>32</v>
      </c>
      <c r="M16" s="62">
        <f t="shared" si="1"/>
        <v>41.155999999999999</v>
      </c>
      <c r="N16" s="62">
        <f t="shared" si="1"/>
        <v>5.51</v>
      </c>
      <c r="O16" s="62">
        <f t="shared" si="1"/>
        <v>5.5439999999999996</v>
      </c>
      <c r="P16" s="62">
        <f t="shared" si="1"/>
        <v>90</v>
      </c>
      <c r="Q16" s="62">
        <f t="shared" si="1"/>
        <v>111.782</v>
      </c>
      <c r="R16" s="62">
        <f t="shared" si="1"/>
        <v>27.667999999999999</v>
      </c>
      <c r="S16" s="62">
        <f t="shared" si="1"/>
        <v>90</v>
      </c>
      <c r="T16" s="62">
        <f t="shared" si="1"/>
        <v>0</v>
      </c>
      <c r="U16" s="62">
        <f t="shared" si="1"/>
        <v>0</v>
      </c>
      <c r="V16" s="62">
        <f t="shared" si="1"/>
        <v>20.230000000000004</v>
      </c>
      <c r="W16" s="62">
        <f t="shared" si="1"/>
        <v>0</v>
      </c>
      <c r="X16" s="62">
        <f t="shared" si="1"/>
        <v>0</v>
      </c>
      <c r="Y16" s="62">
        <f t="shared" si="1"/>
        <v>27.150999999999996</v>
      </c>
      <c r="Z16" s="63" t="str">
        <f t="shared" si="1"/>
        <v/>
      </c>
      <c r="AA16" s="64">
        <f>SUM(AA10:AA15)</f>
        <v>1090.2150000000001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3.7040000000000002</v>
      </c>
      <c r="I20" s="77">
        <v>3.0579999999999998</v>
      </c>
      <c r="J20" s="77"/>
      <c r="K20" s="77">
        <v>1.2</v>
      </c>
      <c r="L20" s="77">
        <v>7.3420000000000005</v>
      </c>
      <c r="M20" s="77">
        <v>4.375</v>
      </c>
      <c r="N20" s="77">
        <v>12.363</v>
      </c>
      <c r="O20" s="77">
        <v>4.2939999999999996</v>
      </c>
      <c r="P20" s="77">
        <v>4.6680000000000001</v>
      </c>
      <c r="Q20" s="77">
        <v>4.6230000000000002</v>
      </c>
      <c r="R20" s="77">
        <v>3.6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49.226999999999997</v>
      </c>
    </row>
    <row r="21" spans="1:27" ht="24.95" customHeight="1" x14ac:dyDescent="0.2">
      <c r="A21" s="75" t="s">
        <v>16</v>
      </c>
      <c r="B21" s="80">
        <v>7.5649999999999995</v>
      </c>
      <c r="C21" s="81">
        <v>6.6</v>
      </c>
      <c r="D21" s="81">
        <v>7.3259999999999996</v>
      </c>
      <c r="E21" s="81">
        <v>4.8090000000000002</v>
      </c>
      <c r="F21" s="81">
        <v>6.5289999999999999</v>
      </c>
      <c r="G21" s="81">
        <v>8.7539999999999996</v>
      </c>
      <c r="H21" s="81">
        <v>17.79</v>
      </c>
      <c r="I21" s="81">
        <v>12.898999999999999</v>
      </c>
      <c r="J21" s="81">
        <v>9.2469999999999999</v>
      </c>
      <c r="K21" s="81">
        <v>6.29</v>
      </c>
      <c r="L21" s="81">
        <v>3.8420000000000001</v>
      </c>
      <c r="M21" s="81">
        <v>3.7999999999999999E-2</v>
      </c>
      <c r="N21" s="81">
        <v>3.7999999999999999E-2</v>
      </c>
      <c r="O21" s="81">
        <v>1.9179999999999999</v>
      </c>
      <c r="P21" s="81">
        <v>2.2149999999999999</v>
      </c>
      <c r="Q21" s="81">
        <v>2.6470000000000002</v>
      </c>
      <c r="R21" s="81">
        <v>5.2749999999999995</v>
      </c>
      <c r="S21" s="81">
        <v>5.0049999999999999</v>
      </c>
      <c r="T21" s="81">
        <v>6.0590000000000002</v>
      </c>
      <c r="U21" s="81">
        <v>2.8740000000000001</v>
      </c>
      <c r="V21" s="81">
        <v>2.4980000000000002</v>
      </c>
      <c r="W21" s="81">
        <v>3.883</v>
      </c>
      <c r="X21" s="81">
        <v>3.379</v>
      </c>
      <c r="Y21" s="81"/>
      <c r="Z21" s="78"/>
      <c r="AA21" s="79">
        <f t="shared" si="2"/>
        <v>127.48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7.5649999999999995</v>
      </c>
      <c r="C25" s="88">
        <f t="shared" si="3"/>
        <v>6.6</v>
      </c>
      <c r="D25" s="88">
        <f t="shared" si="3"/>
        <v>7.3259999999999996</v>
      </c>
      <c r="E25" s="88">
        <f t="shared" si="3"/>
        <v>4.8090000000000002</v>
      </c>
      <c r="F25" s="88">
        <f t="shared" si="3"/>
        <v>6.5289999999999999</v>
      </c>
      <c r="G25" s="88">
        <f t="shared" si="3"/>
        <v>8.7539999999999996</v>
      </c>
      <c r="H25" s="88">
        <f t="shared" si="3"/>
        <v>21.494</v>
      </c>
      <c r="I25" s="88">
        <f t="shared" si="3"/>
        <v>15.956999999999999</v>
      </c>
      <c r="J25" s="88">
        <f t="shared" si="3"/>
        <v>9.2469999999999999</v>
      </c>
      <c r="K25" s="88">
        <f t="shared" si="3"/>
        <v>7.49</v>
      </c>
      <c r="L25" s="88">
        <f t="shared" si="3"/>
        <v>11.184000000000001</v>
      </c>
      <c r="M25" s="88">
        <f t="shared" si="3"/>
        <v>4.4130000000000003</v>
      </c>
      <c r="N25" s="88">
        <f t="shared" si="3"/>
        <v>12.401</v>
      </c>
      <c r="O25" s="88">
        <f t="shared" si="3"/>
        <v>6.2119999999999997</v>
      </c>
      <c r="P25" s="88">
        <f t="shared" si="3"/>
        <v>6.883</v>
      </c>
      <c r="Q25" s="88">
        <f t="shared" si="3"/>
        <v>7.2700000000000005</v>
      </c>
      <c r="R25" s="88">
        <f t="shared" si="3"/>
        <v>8.875</v>
      </c>
      <c r="S25" s="88">
        <f t="shared" si="3"/>
        <v>5.0049999999999999</v>
      </c>
      <c r="T25" s="88">
        <f t="shared" si="3"/>
        <v>6.0590000000000002</v>
      </c>
      <c r="U25" s="88">
        <f t="shared" si="3"/>
        <v>2.8740000000000001</v>
      </c>
      <c r="V25" s="88">
        <f t="shared" si="3"/>
        <v>2.4980000000000002</v>
      </c>
      <c r="W25" s="88">
        <f t="shared" si="3"/>
        <v>3.883</v>
      </c>
      <c r="X25" s="88">
        <f t="shared" si="3"/>
        <v>3.379</v>
      </c>
      <c r="Y25" s="88">
        <f t="shared" si="3"/>
        <v>0</v>
      </c>
      <c r="Z25" s="89">
        <f t="shared" si="3"/>
        <v>0</v>
      </c>
      <c r="AA25" s="90">
        <f t="shared" si="3"/>
        <v>176.70699999999999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53.564999999999998</v>
      </c>
      <c r="C29" s="77">
        <v>52.6</v>
      </c>
      <c r="D29" s="77">
        <v>53.326000000000001</v>
      </c>
      <c r="E29" s="77">
        <v>50.808999999999997</v>
      </c>
      <c r="F29" s="77">
        <v>52.529000000000003</v>
      </c>
      <c r="G29" s="77">
        <v>86.754000000000005</v>
      </c>
      <c r="H29" s="77">
        <v>118.66800000000001</v>
      </c>
      <c r="I29" s="77">
        <v>93.956999999999994</v>
      </c>
      <c r="J29" s="77">
        <v>87.247</v>
      </c>
      <c r="K29" s="77">
        <v>85.49</v>
      </c>
      <c r="L29" s="77">
        <v>43.183999999999997</v>
      </c>
      <c r="M29" s="77">
        <v>45.569000000000003</v>
      </c>
      <c r="N29" s="77">
        <v>17.911000000000001</v>
      </c>
      <c r="O29" s="77">
        <v>11.756</v>
      </c>
      <c r="P29" s="77">
        <v>96.882999999999996</v>
      </c>
      <c r="Q29" s="77">
        <v>119.05200000000001</v>
      </c>
      <c r="R29" s="77">
        <v>36.542999999999999</v>
      </c>
      <c r="S29" s="77">
        <v>95.004999999999995</v>
      </c>
      <c r="T29" s="77">
        <v>6.0590000000000002</v>
      </c>
      <c r="U29" s="77">
        <v>2.8740000000000001</v>
      </c>
      <c r="V29" s="77">
        <v>22.728000000000002</v>
      </c>
      <c r="W29" s="77">
        <v>3.883</v>
      </c>
      <c r="X29" s="77">
        <v>3.379</v>
      </c>
      <c r="Y29" s="77">
        <v>27.151</v>
      </c>
      <c r="Z29" s="78"/>
      <c r="AA29" s="79">
        <f>SUM(B29:Z29)</f>
        <v>1266.922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53.564999999999998</v>
      </c>
      <c r="C31" s="62">
        <f t="shared" si="4"/>
        <v>52.6</v>
      </c>
      <c r="D31" s="62">
        <f t="shared" si="4"/>
        <v>53.326000000000001</v>
      </c>
      <c r="E31" s="62">
        <f t="shared" si="4"/>
        <v>50.808999999999997</v>
      </c>
      <c r="F31" s="62">
        <f t="shared" si="4"/>
        <v>52.529000000000003</v>
      </c>
      <c r="G31" s="62">
        <f t="shared" si="4"/>
        <v>86.754000000000005</v>
      </c>
      <c r="H31" s="62">
        <f t="shared" si="4"/>
        <v>118.66800000000001</v>
      </c>
      <c r="I31" s="62">
        <f t="shared" si="4"/>
        <v>93.956999999999994</v>
      </c>
      <c r="J31" s="62">
        <f t="shared" si="4"/>
        <v>87.247</v>
      </c>
      <c r="K31" s="62">
        <f t="shared" si="4"/>
        <v>85.49</v>
      </c>
      <c r="L31" s="62">
        <f t="shared" si="4"/>
        <v>43.183999999999997</v>
      </c>
      <c r="M31" s="62">
        <f t="shared" si="4"/>
        <v>45.569000000000003</v>
      </c>
      <c r="N31" s="62">
        <f t="shared" si="4"/>
        <v>17.911000000000001</v>
      </c>
      <c r="O31" s="62">
        <f t="shared" si="4"/>
        <v>11.756</v>
      </c>
      <c r="P31" s="62">
        <f t="shared" si="4"/>
        <v>96.882999999999996</v>
      </c>
      <c r="Q31" s="62">
        <f t="shared" si="4"/>
        <v>119.05200000000001</v>
      </c>
      <c r="R31" s="62">
        <f t="shared" si="4"/>
        <v>36.542999999999999</v>
      </c>
      <c r="S31" s="62">
        <f t="shared" si="4"/>
        <v>95.004999999999995</v>
      </c>
      <c r="T31" s="62">
        <f t="shared" si="4"/>
        <v>6.0590000000000002</v>
      </c>
      <c r="U31" s="62">
        <f t="shared" si="4"/>
        <v>2.8740000000000001</v>
      </c>
      <c r="V31" s="62">
        <f t="shared" si="4"/>
        <v>22.728000000000002</v>
      </c>
      <c r="W31" s="62">
        <f t="shared" si="4"/>
        <v>3.883</v>
      </c>
      <c r="X31" s="62">
        <f t="shared" si="4"/>
        <v>3.379</v>
      </c>
      <c r="Y31" s="62">
        <f t="shared" si="4"/>
        <v>27.151</v>
      </c>
      <c r="Z31" s="63">
        <f t="shared" si="4"/>
        <v>0</v>
      </c>
      <c r="AA31" s="64">
        <f t="shared" si="4"/>
        <v>1266.922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40.299999999999997</v>
      </c>
      <c r="T38" s="99">
        <v>27</v>
      </c>
      <c r="U38" s="99">
        <v>7.6</v>
      </c>
      <c r="V38" s="99"/>
      <c r="W38" s="99"/>
      <c r="X38" s="99"/>
      <c r="Y38" s="99"/>
      <c r="Z38" s="100"/>
      <c r="AA38" s="79">
        <f t="shared" si="5"/>
        <v>74.899999999999991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40.299999999999997</v>
      </c>
      <c r="T39" s="88">
        <f t="shared" si="6"/>
        <v>27</v>
      </c>
      <c r="U39" s="88">
        <f t="shared" si="6"/>
        <v>7.6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74.899999999999991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40.299999999999997</v>
      </c>
      <c r="T46" s="99">
        <v>27</v>
      </c>
      <c r="U46" s="99">
        <v>7.6</v>
      </c>
      <c r="V46" s="99"/>
      <c r="W46" s="99"/>
      <c r="X46" s="99"/>
      <c r="Y46" s="99"/>
      <c r="Z46" s="100"/>
      <c r="AA46" s="79">
        <f t="shared" si="7"/>
        <v>74.899999999999991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40.299999999999997</v>
      </c>
      <c r="T48" s="88">
        <f t="shared" si="8"/>
        <v>27</v>
      </c>
      <c r="U48" s="88">
        <f t="shared" si="8"/>
        <v>7.6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74.899999999999991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53.564999999999998</v>
      </c>
      <c r="C51" s="88">
        <f t="shared" si="10"/>
        <v>52.6</v>
      </c>
      <c r="D51" s="88">
        <f t="shared" si="10"/>
        <v>53.326000000000001</v>
      </c>
      <c r="E51" s="88">
        <f t="shared" si="10"/>
        <v>50.808999999999997</v>
      </c>
      <c r="F51" s="88">
        <f t="shared" si="10"/>
        <v>52.528999999999996</v>
      </c>
      <c r="G51" s="88">
        <f t="shared" si="10"/>
        <v>86.754000000000005</v>
      </c>
      <c r="H51" s="88">
        <f t="shared" si="10"/>
        <v>118.66800000000001</v>
      </c>
      <c r="I51" s="88">
        <f t="shared" si="10"/>
        <v>93.956999999999994</v>
      </c>
      <c r="J51" s="88">
        <f t="shared" si="10"/>
        <v>87.247</v>
      </c>
      <c r="K51" s="88">
        <f t="shared" si="10"/>
        <v>85.49</v>
      </c>
      <c r="L51" s="88">
        <f t="shared" si="10"/>
        <v>43.183999999999997</v>
      </c>
      <c r="M51" s="88">
        <f t="shared" si="10"/>
        <v>45.569000000000003</v>
      </c>
      <c r="N51" s="88">
        <f t="shared" si="10"/>
        <v>17.911000000000001</v>
      </c>
      <c r="O51" s="88">
        <f t="shared" si="10"/>
        <v>11.756</v>
      </c>
      <c r="P51" s="88">
        <f t="shared" si="10"/>
        <v>96.882999999999996</v>
      </c>
      <c r="Q51" s="88">
        <f t="shared" si="10"/>
        <v>119.05199999999999</v>
      </c>
      <c r="R51" s="88">
        <f t="shared" si="10"/>
        <v>36.542999999999999</v>
      </c>
      <c r="S51" s="88">
        <f t="shared" si="10"/>
        <v>135.30500000000001</v>
      </c>
      <c r="T51" s="88">
        <f t="shared" si="10"/>
        <v>33.058999999999997</v>
      </c>
      <c r="U51" s="88">
        <f t="shared" si="10"/>
        <v>10.474</v>
      </c>
      <c r="V51" s="88">
        <f t="shared" si="10"/>
        <v>22.728000000000005</v>
      </c>
      <c r="W51" s="88">
        <f t="shared" si="10"/>
        <v>3.883</v>
      </c>
      <c r="X51" s="88">
        <f t="shared" si="10"/>
        <v>3.379</v>
      </c>
      <c r="Y51" s="88">
        <f t="shared" si="10"/>
        <v>27.150999999999996</v>
      </c>
      <c r="Z51" s="89">
        <f t="shared" si="10"/>
        <v>0</v>
      </c>
      <c r="AA51" s="105">
        <f>SUM(B51:Z51)</f>
        <v>1341.8219999999999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-40.700000000000003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40.299999999999997</v>
      </c>
      <c r="T4" s="18">
        <v>27</v>
      </c>
      <c r="U4" s="18">
        <v>7.6</v>
      </c>
      <c r="V4" s="18">
        <v>-22.3</v>
      </c>
      <c r="W4" s="18"/>
      <c r="X4" s="18"/>
      <c r="Y4" s="18"/>
      <c r="Z4" s="19"/>
      <c r="AA4" s="112">
        <f>SUM(B4:Z4)</f>
        <v>11.899999999999995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167.47</v>
      </c>
      <c r="C7" s="118">
        <v>198</v>
      </c>
      <c r="D7" s="118">
        <v>131.27000000000001</v>
      </c>
      <c r="E7" s="118">
        <v>116.18</v>
      </c>
      <c r="F7" s="118">
        <v>140.68</v>
      </c>
      <c r="G7" s="118">
        <v>214.19</v>
      </c>
      <c r="H7" s="118">
        <v>252.31</v>
      </c>
      <c r="I7" s="118">
        <v>323.24</v>
      </c>
      <c r="J7" s="118">
        <v>353.52</v>
      </c>
      <c r="K7" s="118">
        <v>347.8</v>
      </c>
      <c r="L7" s="118">
        <v>303.51</v>
      </c>
      <c r="M7" s="118">
        <v>262.91000000000003</v>
      </c>
      <c r="N7" s="118">
        <v>305.99</v>
      </c>
      <c r="O7" s="118">
        <v>283.44</v>
      </c>
      <c r="P7" s="118">
        <v>326.11</v>
      </c>
      <c r="Q7" s="118">
        <v>330.38</v>
      </c>
      <c r="R7" s="118">
        <v>337</v>
      </c>
      <c r="S7" s="118">
        <v>353.63</v>
      </c>
      <c r="T7" s="118">
        <v>303.07</v>
      </c>
      <c r="U7" s="118">
        <v>303</v>
      </c>
      <c r="V7" s="118">
        <v>254.06</v>
      </c>
      <c r="W7" s="118">
        <v>201</v>
      </c>
      <c r="X7" s="118">
        <v>192.18</v>
      </c>
      <c r="Y7" s="118">
        <v>168.47</v>
      </c>
      <c r="Z7" s="119"/>
      <c r="AA7" s="120">
        <f>IF(SUM(B7:Z7)&lt;&gt;0,AVERAGEIF(B7:Z7,"&lt;&gt;"""),"")</f>
        <v>257.05875000000003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40.700000000000003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22.3</v>
      </c>
      <c r="W15" s="134"/>
      <c r="X15" s="134"/>
      <c r="Y15" s="134"/>
      <c r="Z15" s="132"/>
      <c r="AA15" s="133">
        <f t="shared" si="0"/>
        <v>63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40.700000000000003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22.3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40.299999999999997</v>
      </c>
      <c r="T23" s="134">
        <v>27</v>
      </c>
      <c r="U23" s="134">
        <v>7.6</v>
      </c>
      <c r="V23" s="134"/>
      <c r="W23" s="134"/>
      <c r="X23" s="134"/>
      <c r="Y23" s="134"/>
      <c r="Z23" s="132"/>
      <c r="AA23" s="133">
        <f t="shared" si="2"/>
        <v>74.899999999999991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40.299999999999997</v>
      </c>
      <c r="T24" s="136">
        <f t="shared" si="3"/>
        <v>27</v>
      </c>
      <c r="U24" s="136">
        <f t="shared" si="3"/>
        <v>7.6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74.899999999999991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2021-12-12T14:18:30Z</dcterms:created>
  <dcterms:modified xsi:type="dcterms:W3CDTF">2021-12-12T14:18:31Z</dcterms:modified>
</cp:coreProperties>
</file>