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<sst xmlns="http://schemas.openxmlformats.org/spreadsheetml/2006/main" count="117" uniqueCount="53">
  <si>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11/12/2021 16:18:14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</si>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</sst>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11</c:v>
                </c:pt>
                <c:pt idx="5">
                  <c:v>61</c:v>
                </c:pt>
                <c:pt idx="6">
                  <c:v>130</c:v>
                </c:pt>
                <c:pt idx="7">
                  <c:v>134.471</c:v>
                </c:pt>
                <c:pt idx="8">
                  <c:v>221.184</c:v>
                </c:pt>
                <c:pt idx="9">
                  <c:v>175</c:v>
                </c:pt>
                <c:pt idx="10">
                  <c:v>175</c:v>
                </c:pt>
                <c:pt idx="11">
                  <c:v>175</c:v>
                </c:pt>
                <c:pt idx="12">
                  <c:v>197.702</c:v>
                </c:pt>
                <c:pt idx="13">
                  <c:v>175</c:v>
                </c:pt>
                <c:pt idx="14">
                  <c:v>75.923000000000002</c:v>
                </c:pt>
                <c:pt idx="15">
                  <c:v>45</c:v>
                </c:pt>
                <c:pt idx="17">
                  <c:v>12.337999999999999</c:v>
                </c:pt>
                <c:pt idx="18">
                  <c:v>79.975999999999999</c:v>
                </c:pt>
                <c:pt idx="19">
                  <c:v>74.995000000000005</c:v>
                </c:pt>
                <c:pt idx="20">
                  <c:v>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50.7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4">
                  <c:v>9.516</c:v>
                </c:pt>
                <c:pt idx="5">
                  <c:v>9.3289999999999988</c:v>
                </c:pt>
                <c:pt idx="7">
                  <c:v>13.848000000000001</c:v>
                </c:pt>
                <c:pt idx="8">
                  <c:v>0.98399999999999999</c:v>
                </c:pt>
                <c:pt idx="12">
                  <c:v>1.762</c:v>
                </c:pt>
                <c:pt idx="16">
                  <c:v>3.1670000000000003</c:v>
                </c:pt>
                <c:pt idx="17">
                  <c:v>9.2210000000000001</c:v>
                </c:pt>
                <c:pt idx="18">
                  <c:v>15.959999999999999</c:v>
                </c:pt>
                <c:pt idx="20">
                  <c:v>19.345000000000002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263</c:v>
                </c:pt>
                <c:pt idx="1">
                  <c:v>267</c:v>
                </c:pt>
                <c:pt idx="2">
                  <c:v>301</c:v>
                </c:pt>
                <c:pt idx="3">
                  <c:v>333</c:v>
                </c:pt>
                <c:pt idx="4">
                  <c:v>209</c:v>
                </c:pt>
                <c:pt idx="5">
                  <c:v>159</c:v>
                </c:pt>
                <c:pt idx="6">
                  <c:v>107</c:v>
                </c:pt>
                <c:pt idx="7">
                  <c:v>107</c:v>
                </c:pt>
                <c:pt idx="8">
                  <c:v>107</c:v>
                </c:pt>
                <c:pt idx="9">
                  <c:v>107</c:v>
                </c:pt>
                <c:pt idx="10">
                  <c:v>107</c:v>
                </c:pt>
                <c:pt idx="11">
                  <c:v>109</c:v>
                </c:pt>
                <c:pt idx="12">
                  <c:v>59</c:v>
                </c:pt>
                <c:pt idx="13">
                  <c:v>59</c:v>
                </c:pt>
                <c:pt idx="14">
                  <c:v>159</c:v>
                </c:pt>
                <c:pt idx="15">
                  <c:v>209</c:v>
                </c:pt>
                <c:pt idx="16">
                  <c:v>209</c:v>
                </c:pt>
                <c:pt idx="17">
                  <c:v>101</c:v>
                </c:pt>
                <c:pt idx="18">
                  <c:v>51</c:v>
                </c:pt>
                <c:pt idx="19">
                  <c:v>51</c:v>
                </c:pt>
                <c:pt idx="20">
                  <c:v>101</c:v>
                </c:pt>
                <c:pt idx="21">
                  <c:v>157</c:v>
                </c:pt>
                <c:pt idx="22">
                  <c:v>159</c:v>
                </c:pt>
                <c:pt idx="23">
                  <c:v>209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5963096"/>
        <c:axId val="4059634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263.00000000000006</c:v>
                </c:pt>
                <c:pt idx="1">
                  <c:v>267.00000000000006</c:v>
                </c:pt>
                <c:pt idx="2">
                  <c:v>301</c:v>
                </c:pt>
                <c:pt idx="3">
                  <c:v>332.99999999999994</c:v>
                </c:pt>
                <c:pt idx="4">
                  <c:v>229.51599999999999</c:v>
                </c:pt>
                <c:pt idx="5">
                  <c:v>230.01599999999999</c:v>
                </c:pt>
                <c:pt idx="6">
                  <c:v>237.31000000000003</c:v>
                </c:pt>
                <c:pt idx="7">
                  <c:v>255.31900000000002</c:v>
                </c:pt>
                <c:pt idx="8">
                  <c:v>379.88000000000005</c:v>
                </c:pt>
                <c:pt idx="9">
                  <c:v>282</c:v>
                </c:pt>
                <c:pt idx="10">
                  <c:v>281.99999999999994</c:v>
                </c:pt>
                <c:pt idx="11">
                  <c:v>284.00000000000011</c:v>
                </c:pt>
                <c:pt idx="12">
                  <c:v>258.464</c:v>
                </c:pt>
                <c:pt idx="13">
                  <c:v>233.99999999999997</c:v>
                </c:pt>
                <c:pt idx="14">
                  <c:v>234.92300000000003</c:v>
                </c:pt>
                <c:pt idx="15">
                  <c:v>254</c:v>
                </c:pt>
                <c:pt idx="16">
                  <c:v>212.136</c:v>
                </c:pt>
                <c:pt idx="17">
                  <c:v>122.559</c:v>
                </c:pt>
                <c:pt idx="18">
                  <c:v>146.93699999999998</c:v>
                </c:pt>
                <c:pt idx="19">
                  <c:v>125.99499999999999</c:v>
                </c:pt>
                <c:pt idx="20">
                  <c:v>190.34499999999997</c:v>
                </c:pt>
                <c:pt idx="21">
                  <c:v>156.99600000000001</c:v>
                </c:pt>
                <c:pt idx="22">
                  <c:v>159.048</c:v>
                </c:pt>
                <c:pt idx="23">
                  <c:v>208.95699999999999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5963096"/>
        <c:axId val="4059634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190</c:v>
                </c:pt>
                <c:pt idx="1">
                  <c:v>95</c:v>
                </c:pt>
                <c:pt idx="2">
                  <c:v>55</c:v>
                </c:pt>
                <c:pt idx="3">
                  <c:v>32</c:v>
                </c:pt>
                <c:pt idx="4">
                  <c:v>49.95</c:v>
                </c:pt>
                <c:pt idx="5">
                  <c:v>56.08</c:v>
                </c:pt>
                <c:pt idx="6">
                  <c:v>56</c:v>
                </c:pt>
                <c:pt idx="7">
                  <c:v>212.2</c:v>
                </c:pt>
                <c:pt idx="8">
                  <c:v>241</c:v>
                </c:pt>
                <c:pt idx="9">
                  <c:v>181</c:v>
                </c:pt>
                <c:pt idx="10">
                  <c:v>181</c:v>
                </c:pt>
                <c:pt idx="11">
                  <c:v>181</c:v>
                </c:pt>
                <c:pt idx="12">
                  <c:v>191.43</c:v>
                </c:pt>
                <c:pt idx="13">
                  <c:v>181</c:v>
                </c:pt>
                <c:pt idx="14">
                  <c:v>207</c:v>
                </c:pt>
                <c:pt idx="15">
                  <c:v>223</c:v>
                </c:pt>
                <c:pt idx="16">
                  <c:v>253.33</c:v>
                </c:pt>
                <c:pt idx="17">
                  <c:v>294.06</c:v>
                </c:pt>
                <c:pt idx="18">
                  <c:v>311</c:v>
                </c:pt>
                <c:pt idx="19">
                  <c:v>287</c:v>
                </c:pt>
                <c:pt idx="20">
                  <c:v>296.02999999999997</c:v>
                </c:pt>
                <c:pt idx="21">
                  <c:v>237.16</c:v>
                </c:pt>
                <c:pt idx="22">
                  <c:v>242.41</c:v>
                </c:pt>
                <c:pt idx="23">
                  <c:v>234.66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5964272"/>
        <c:axId val="405963880"/>
      </c:lineChart>
      <c:catAx>
        <c:axId val="405963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963488"/>
        <c:crosses val="autoZero"/>
        <c:auto val="1"/>
        <c:lblAlgn val="ctr"/>
        <c:lblOffset val="100"/>
        <c:noMultiLvlLbl val="0"/>
      </c:catAx>
      <c:valAx>
        <c:axId val="405963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963096"/>
        <c:crosses val="autoZero"/>
        <c:crossBetween val="between"/>
      </c:valAx>
      <c:valAx>
        <c:axId val="4059638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964272"/>
        <c:crosses val="max"/>
        <c:crossBetween val="between"/>
      </c:valAx>
      <c:catAx>
        <c:axId val="4059642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59638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263</v>
      </c>
      <c r="C4" s="18">
        <v>267</v>
      </c>
      <c r="D4" s="18">
        <v>301</v>
      </c>
      <c r="E4" s="18">
        <v>333</v>
      </c>
      <c r="F4" s="18">
        <v>229.51600000000002</v>
      </c>
      <c r="G4" s="18">
        <v>230.01600000000002</v>
      </c>
      <c r="H4" s="18">
        <v>237.31</v>
      </c>
      <c r="I4" s="18">
        <v>255.31899999999999</v>
      </c>
      <c r="J4" s="18">
        <v>379.86799999999999</v>
      </c>
      <c r="K4" s="18">
        <v>282</v>
      </c>
      <c r="L4" s="18">
        <v>282</v>
      </c>
      <c r="M4" s="18">
        <v>284</v>
      </c>
      <c r="N4" s="18">
        <v>258.464</v>
      </c>
      <c r="O4" s="18">
        <v>234</v>
      </c>
      <c r="P4" s="18">
        <v>234.923</v>
      </c>
      <c r="Q4" s="18">
        <v>254</v>
      </c>
      <c r="R4" s="18">
        <v>212.167</v>
      </c>
      <c r="S4" s="18">
        <v>122.559</v>
      </c>
      <c r="T4" s="18">
        <v>146.93599999999998</v>
      </c>
      <c r="U4" s="18">
        <v>125.995</v>
      </c>
      <c r="V4" s="18">
        <v>190.345</v>
      </c>
      <c r="W4" s="18">
        <v>157</v>
      </c>
      <c r="X4" s="18">
        <v>159</v>
      </c>
      <c r="Y4" s="18">
        <v>209</v>
      </c>
      <c r="Z4" s="19"/>
      <c r="AA4" s="20">
        <f>SUM(B4:Z4)</f>
        <v>5648.4180000000006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190</v>
      </c>
      <c r="C7" s="28">
        <v>95</v>
      </c>
      <c r="D7" s="28">
        <v>55</v>
      </c>
      <c r="E7" s="28">
        <v>32</v>
      </c>
      <c r="F7" s="28">
        <v>49.95</v>
      </c>
      <c r="G7" s="28">
        <v>56.08</v>
      </c>
      <c r="H7" s="28">
        <v>56</v>
      </c>
      <c r="I7" s="28">
        <v>212.2</v>
      </c>
      <c r="J7" s="28">
        <v>241</v>
      </c>
      <c r="K7" s="28">
        <v>181</v>
      </c>
      <c r="L7" s="28">
        <v>181</v>
      </c>
      <c r="M7" s="28">
        <v>181</v>
      </c>
      <c r="N7" s="28">
        <v>191.43</v>
      </c>
      <c r="O7" s="28">
        <v>181</v>
      </c>
      <c r="P7" s="28">
        <v>207</v>
      </c>
      <c r="Q7" s="28">
        <v>223</v>
      </c>
      <c r="R7" s="28">
        <v>253.33</v>
      </c>
      <c r="S7" s="28">
        <v>294.06</v>
      </c>
      <c r="T7" s="28">
        <v>311</v>
      </c>
      <c r="U7" s="28">
        <v>287</v>
      </c>
      <c r="V7" s="28">
        <v>296.02999999999997</v>
      </c>
      <c r="W7" s="28">
        <v>237.16</v>
      </c>
      <c r="X7" s="28">
        <v>242.41</v>
      </c>
      <c r="Y7" s="28">
        <v>234.66</v>
      </c>
      <c r="Z7" s="29"/>
      <c r="AA7" s="30">
        <f>IF(SUM(B7:Z7)&lt;&gt;0,AVERAGEIF(B7:Z7,"&lt;&gt;"""),"")</f>
        <v>187.01291666666665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11</v>
      </c>
      <c r="G12" s="52">
        <v>61</v>
      </c>
      <c r="H12" s="52">
        <v>130</v>
      </c>
      <c r="I12" s="52">
        <v>134.471</v>
      </c>
      <c r="J12" s="52">
        <v>221.184</v>
      </c>
      <c r="K12" s="52">
        <v>175</v>
      </c>
      <c r="L12" s="52">
        <v>175</v>
      </c>
      <c r="M12" s="52">
        <v>175</v>
      </c>
      <c r="N12" s="52">
        <v>197.702</v>
      </c>
      <c r="O12" s="52">
        <v>175</v>
      </c>
      <c r="P12" s="52">
        <v>75.923000000000002</v>
      </c>
      <c r="Q12" s="52">
        <v>45</v>
      </c>
      <c r="R12" s="52"/>
      <c r="S12" s="52">
        <v>12.337999999999999</v>
      </c>
      <c r="T12" s="52">
        <v>79.975999999999999</v>
      </c>
      <c r="U12" s="52">
        <v>74.995000000000005</v>
      </c>
      <c r="V12" s="52">
        <v>70</v>
      </c>
      <c r="W12" s="52"/>
      <c r="X12" s="52"/>
      <c r="Y12" s="52"/>
      <c r="Z12" s="53"/>
      <c r="AA12" s="54">
        <f t="shared" si="0"/>
        <v>1813.5889999999999</v>
      </c>
    </row>
    <row r="13" spans="1:27" ht="24.95" customHeight="1" x14ac:dyDescent="0.2">
      <c r="A13" s="50" t="s">
        <v>9</v>
      </c>
      <c r="B13" s="51">
        <v>263</v>
      </c>
      <c r="C13" s="52">
        <v>267</v>
      </c>
      <c r="D13" s="52">
        <v>301</v>
      </c>
      <c r="E13" s="52">
        <v>333</v>
      </c>
      <c r="F13" s="52">
        <v>209</v>
      </c>
      <c r="G13" s="52">
        <v>159</v>
      </c>
      <c r="H13" s="52">
        <v>107</v>
      </c>
      <c r="I13" s="52">
        <v>107</v>
      </c>
      <c r="J13" s="52">
        <v>107</v>
      </c>
      <c r="K13" s="52">
        <v>107</v>
      </c>
      <c r="L13" s="52">
        <v>107</v>
      </c>
      <c r="M13" s="52">
        <v>109</v>
      </c>
      <c r="N13" s="52">
        <v>59</v>
      </c>
      <c r="O13" s="52">
        <v>59</v>
      </c>
      <c r="P13" s="52">
        <v>159</v>
      </c>
      <c r="Q13" s="52">
        <v>209</v>
      </c>
      <c r="R13" s="52">
        <v>209</v>
      </c>
      <c r="S13" s="52">
        <v>101</v>
      </c>
      <c r="T13" s="52">
        <v>51</v>
      </c>
      <c r="U13" s="52">
        <v>51</v>
      </c>
      <c r="V13" s="52">
        <v>101</v>
      </c>
      <c r="W13" s="52">
        <v>157</v>
      </c>
      <c r="X13" s="52">
        <v>159</v>
      </c>
      <c r="Y13" s="52">
        <v>209</v>
      </c>
      <c r="Z13" s="53"/>
      <c r="AA13" s="54">
        <f t="shared" si="0"/>
        <v>3700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>
        <v>9.516</v>
      </c>
      <c r="G14" s="57">
        <v>9.3289999999999988</v>
      </c>
      <c r="H14" s="57"/>
      <c r="I14" s="57">
        <v>13.848000000000001</v>
      </c>
      <c r="J14" s="57">
        <v>0.98399999999999999</v>
      </c>
      <c r="K14" s="57"/>
      <c r="L14" s="57"/>
      <c r="M14" s="57"/>
      <c r="N14" s="57">
        <v>1.762</v>
      </c>
      <c r="O14" s="57"/>
      <c r="P14" s="57"/>
      <c r="Q14" s="57"/>
      <c r="R14" s="57">
        <v>3.1670000000000003</v>
      </c>
      <c r="S14" s="57">
        <v>9.2210000000000001</v>
      </c>
      <c r="T14" s="57">
        <v>15.959999999999999</v>
      </c>
      <c r="U14" s="57"/>
      <c r="V14" s="57">
        <v>19.345000000000002</v>
      </c>
      <c r="W14" s="57"/>
      <c r="X14" s="57"/>
      <c r="Y14" s="57"/>
      <c r="Z14" s="58"/>
      <c r="AA14" s="59">
        <f t="shared" si="0"/>
        <v>83.132000000000005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263</v>
      </c>
      <c r="C16" s="62">
        <f t="shared" ref="C16:Z16" si="1">IF(LEN(C$2)&gt;0,SUM(C10:C15),"")</f>
        <v>267</v>
      </c>
      <c r="D16" s="62">
        <f t="shared" si="1"/>
        <v>301</v>
      </c>
      <c r="E16" s="62">
        <f t="shared" si="1"/>
        <v>333</v>
      </c>
      <c r="F16" s="62">
        <f t="shared" si="1"/>
        <v>229.51599999999999</v>
      </c>
      <c r="G16" s="62">
        <f t="shared" si="1"/>
        <v>229.32900000000001</v>
      </c>
      <c r="H16" s="62">
        <f t="shared" si="1"/>
        <v>237</v>
      </c>
      <c r="I16" s="62">
        <f t="shared" si="1"/>
        <v>255.31900000000002</v>
      </c>
      <c r="J16" s="62">
        <f t="shared" si="1"/>
        <v>329.16799999999995</v>
      </c>
      <c r="K16" s="62">
        <f t="shared" si="1"/>
        <v>282</v>
      </c>
      <c r="L16" s="62">
        <f t="shared" si="1"/>
        <v>282</v>
      </c>
      <c r="M16" s="62">
        <f t="shared" si="1"/>
        <v>284</v>
      </c>
      <c r="N16" s="62">
        <f t="shared" si="1"/>
        <v>258.464</v>
      </c>
      <c r="O16" s="62">
        <f t="shared" si="1"/>
        <v>234</v>
      </c>
      <c r="P16" s="62">
        <f t="shared" si="1"/>
        <v>234.923</v>
      </c>
      <c r="Q16" s="62">
        <f t="shared" si="1"/>
        <v>254</v>
      </c>
      <c r="R16" s="62">
        <f t="shared" si="1"/>
        <v>212.167</v>
      </c>
      <c r="S16" s="62">
        <f t="shared" si="1"/>
        <v>122.559</v>
      </c>
      <c r="T16" s="62">
        <f t="shared" si="1"/>
        <v>146.93600000000001</v>
      </c>
      <c r="U16" s="62">
        <f t="shared" si="1"/>
        <v>125.995</v>
      </c>
      <c r="V16" s="62">
        <f t="shared" si="1"/>
        <v>190.345</v>
      </c>
      <c r="W16" s="62">
        <f t="shared" si="1"/>
        <v>157</v>
      </c>
      <c r="X16" s="62">
        <f t="shared" si="1"/>
        <v>159</v>
      </c>
      <c r="Y16" s="62">
        <f t="shared" si="1"/>
        <v>209</v>
      </c>
      <c r="Z16" s="63" t="str">
        <f t="shared" si="1"/>
        <v/>
      </c>
      <c r="AA16" s="64">
        <f>SUM(AA10:AA15)</f>
        <v>5596.7209999999995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0.68700000000000006</v>
      </c>
      <c r="H21" s="81">
        <v>0.31</v>
      </c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0.99700000000000011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0.68700000000000006</v>
      </c>
      <c r="H25" s="88">
        <f t="shared" si="3"/>
        <v>0.31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0.99700000000000011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263</v>
      </c>
      <c r="C29" s="77">
        <v>267</v>
      </c>
      <c r="D29" s="77">
        <v>301</v>
      </c>
      <c r="E29" s="77">
        <v>333</v>
      </c>
      <c r="F29" s="77">
        <v>229.51599999999999</v>
      </c>
      <c r="G29" s="77">
        <v>230.01599999999999</v>
      </c>
      <c r="H29" s="77">
        <v>237.31</v>
      </c>
      <c r="I29" s="77">
        <v>255.31899999999999</v>
      </c>
      <c r="J29" s="77">
        <v>329.16800000000001</v>
      </c>
      <c r="K29" s="77">
        <v>282</v>
      </c>
      <c r="L29" s="77">
        <v>282</v>
      </c>
      <c r="M29" s="77">
        <v>284</v>
      </c>
      <c r="N29" s="77">
        <v>258.464</v>
      </c>
      <c r="O29" s="77">
        <v>234</v>
      </c>
      <c r="P29" s="77">
        <v>234.923</v>
      </c>
      <c r="Q29" s="77">
        <v>254</v>
      </c>
      <c r="R29" s="77">
        <v>212.167</v>
      </c>
      <c r="S29" s="77">
        <v>122.559</v>
      </c>
      <c r="T29" s="77">
        <v>146.93600000000001</v>
      </c>
      <c r="U29" s="77">
        <v>125.995</v>
      </c>
      <c r="V29" s="77">
        <v>190.345</v>
      </c>
      <c r="W29" s="77">
        <v>157</v>
      </c>
      <c r="X29" s="77">
        <v>159</v>
      </c>
      <c r="Y29" s="77">
        <v>209</v>
      </c>
      <c r="Z29" s="78"/>
      <c r="AA29" s="79">
        <f>SUM(B29:Z29)</f>
        <v>5597.7180000000008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263</v>
      </c>
      <c r="C31" s="62">
        <f t="shared" ref="C31:Z31" si="4">IF(LEN(C$2)&gt;0,SUM(C28:C30),"")</f>
        <v>267</v>
      </c>
      <c r="D31" s="62">
        <f t="shared" si="4"/>
        <v>301</v>
      </c>
      <c r="E31" s="62">
        <f t="shared" si="4"/>
        <v>333</v>
      </c>
      <c r="F31" s="62">
        <f t="shared" si="4"/>
        <v>229.51599999999999</v>
      </c>
      <c r="G31" s="62">
        <f t="shared" si="4"/>
        <v>230.01599999999999</v>
      </c>
      <c r="H31" s="62">
        <f t="shared" si="4"/>
        <v>237.31</v>
      </c>
      <c r="I31" s="62">
        <f t="shared" si="4"/>
        <v>255.31899999999999</v>
      </c>
      <c r="J31" s="62">
        <f t="shared" si="4"/>
        <v>329.16800000000001</v>
      </c>
      <c r="K31" s="62">
        <f t="shared" si="4"/>
        <v>282</v>
      </c>
      <c r="L31" s="62">
        <f t="shared" si="4"/>
        <v>282</v>
      </c>
      <c r="M31" s="62">
        <f t="shared" si="4"/>
        <v>284</v>
      </c>
      <c r="N31" s="62">
        <f t="shared" si="4"/>
        <v>258.464</v>
      </c>
      <c r="O31" s="62">
        <f t="shared" si="4"/>
        <v>234</v>
      </c>
      <c r="P31" s="62">
        <f t="shared" si="4"/>
        <v>234.923</v>
      </c>
      <c r="Q31" s="62">
        <f t="shared" si="4"/>
        <v>254</v>
      </c>
      <c r="R31" s="62">
        <f t="shared" si="4"/>
        <v>212.167</v>
      </c>
      <c r="S31" s="62">
        <f t="shared" si="4"/>
        <v>122.559</v>
      </c>
      <c r="T31" s="62">
        <f t="shared" si="4"/>
        <v>146.93600000000001</v>
      </c>
      <c r="U31" s="62">
        <f t="shared" si="4"/>
        <v>125.995</v>
      </c>
      <c r="V31" s="62">
        <f t="shared" si="4"/>
        <v>190.345</v>
      </c>
      <c r="W31" s="62">
        <f t="shared" si="4"/>
        <v>157</v>
      </c>
      <c r="X31" s="62">
        <f t="shared" si="4"/>
        <v>159</v>
      </c>
      <c r="Y31" s="62">
        <f t="shared" si="4"/>
        <v>209</v>
      </c>
      <c r="Z31" s="63" t="str">
        <f t="shared" si="4"/>
        <v/>
      </c>
      <c r="AA31" s="64">
        <f>SUM(AA28:AA30)</f>
        <v>5597.7180000000008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>
        <v>50.7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50.7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50.7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50.7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>
        <v>50.7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50.7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50.7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50.7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263</v>
      </c>
      <c r="C51" s="88">
        <f t="shared" si="10"/>
        <v>267</v>
      </c>
      <c r="D51" s="88">
        <f t="shared" si="10"/>
        <v>301</v>
      </c>
      <c r="E51" s="88">
        <f t="shared" si="10"/>
        <v>333</v>
      </c>
      <c r="F51" s="88">
        <f t="shared" si="10"/>
        <v>229.51599999999999</v>
      </c>
      <c r="G51" s="88">
        <f t="shared" si="10"/>
        <v>230.01600000000002</v>
      </c>
      <c r="H51" s="88">
        <f t="shared" si="10"/>
        <v>237.31</v>
      </c>
      <c r="I51" s="88">
        <f t="shared" si="10"/>
        <v>255.31900000000002</v>
      </c>
      <c r="J51" s="88">
        <f t="shared" si="10"/>
        <v>379.86799999999994</v>
      </c>
      <c r="K51" s="88">
        <f t="shared" si="10"/>
        <v>282</v>
      </c>
      <c r="L51" s="88">
        <f t="shared" si="10"/>
        <v>282</v>
      </c>
      <c r="M51" s="88">
        <f t="shared" si="10"/>
        <v>284</v>
      </c>
      <c r="N51" s="88">
        <f t="shared" si="10"/>
        <v>258.464</v>
      </c>
      <c r="O51" s="88">
        <f t="shared" si="10"/>
        <v>234</v>
      </c>
      <c r="P51" s="88">
        <f t="shared" si="10"/>
        <v>234.923</v>
      </c>
      <c r="Q51" s="88">
        <f t="shared" si="10"/>
        <v>254</v>
      </c>
      <c r="R51" s="88">
        <f t="shared" si="10"/>
        <v>212.167</v>
      </c>
      <c r="S51" s="88">
        <f t="shared" si="10"/>
        <v>122.559</v>
      </c>
      <c r="T51" s="88">
        <f t="shared" si="10"/>
        <v>146.93600000000001</v>
      </c>
      <c r="U51" s="88">
        <f t="shared" si="10"/>
        <v>125.995</v>
      </c>
      <c r="V51" s="88">
        <f t="shared" si="10"/>
        <v>190.345</v>
      </c>
      <c r="W51" s="88">
        <f t="shared" si="10"/>
        <v>157</v>
      </c>
      <c r="X51" s="88">
        <f t="shared" si="10"/>
        <v>159</v>
      </c>
      <c r="Y51" s="88">
        <f t="shared" si="10"/>
        <v>209</v>
      </c>
      <c r="Z51" s="89" t="str">
        <f t="shared" si="10"/>
        <v/>
      </c>
      <c r="AA51" s="105">
        <f>SUM(B51:Z51)</f>
        <v>5648.4180000000006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263.00000000000006</v>
      </c>
      <c r="C4" s="18">
        <v>267.00000000000006</v>
      </c>
      <c r="D4" s="18">
        <v>301</v>
      </c>
      <c r="E4" s="18">
        <v>332.99999999999994</v>
      </c>
      <c r="F4" s="18">
        <v>229.51599999999999</v>
      </c>
      <c r="G4" s="18">
        <v>230.01599999999999</v>
      </c>
      <c r="H4" s="18">
        <v>237.31000000000003</v>
      </c>
      <c r="I4" s="18">
        <v>255.31900000000002</v>
      </c>
      <c r="J4" s="18">
        <v>379.88000000000005</v>
      </c>
      <c r="K4" s="18">
        <v>282</v>
      </c>
      <c r="L4" s="18">
        <v>281.99999999999994</v>
      </c>
      <c r="M4" s="18">
        <v>284.00000000000011</v>
      </c>
      <c r="N4" s="18">
        <v>258.464</v>
      </c>
      <c r="O4" s="18">
        <v>233.99999999999997</v>
      </c>
      <c r="P4" s="18">
        <v>234.92300000000003</v>
      </c>
      <c r="Q4" s="18">
        <v>254</v>
      </c>
      <c r="R4" s="18">
        <v>212.136</v>
      </c>
      <c r="S4" s="18">
        <v>122.559</v>
      </c>
      <c r="T4" s="18">
        <v>146.93699999999998</v>
      </c>
      <c r="U4" s="18">
        <v>125.99499999999999</v>
      </c>
      <c r="V4" s="18">
        <v>190.34499999999997</v>
      </c>
      <c r="W4" s="18">
        <v>156.99600000000001</v>
      </c>
      <c r="X4" s="18">
        <v>159.048</v>
      </c>
      <c r="Y4" s="18">
        <v>208.95699999999999</v>
      </c>
      <c r="Z4" s="19"/>
      <c r="AA4" s="20">
        <f>SUM(B4:Z4)</f>
        <v>5648.4010000000007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190</v>
      </c>
      <c r="C7" s="28">
        <v>95</v>
      </c>
      <c r="D7" s="28">
        <v>55</v>
      </c>
      <c r="E7" s="28">
        <v>32</v>
      </c>
      <c r="F7" s="28">
        <v>49.95</v>
      </c>
      <c r="G7" s="28">
        <v>56.08</v>
      </c>
      <c r="H7" s="28">
        <v>56</v>
      </c>
      <c r="I7" s="28">
        <v>212.2</v>
      </c>
      <c r="J7" s="28">
        <v>241</v>
      </c>
      <c r="K7" s="28">
        <v>181</v>
      </c>
      <c r="L7" s="28">
        <v>181</v>
      </c>
      <c r="M7" s="28">
        <v>181</v>
      </c>
      <c r="N7" s="28">
        <v>191.43</v>
      </c>
      <c r="O7" s="28">
        <v>181</v>
      </c>
      <c r="P7" s="28">
        <v>207</v>
      </c>
      <c r="Q7" s="28">
        <v>223</v>
      </c>
      <c r="R7" s="28">
        <v>253.33</v>
      </c>
      <c r="S7" s="28">
        <v>294.06</v>
      </c>
      <c r="T7" s="28">
        <v>311</v>
      </c>
      <c r="U7" s="28">
        <v>287</v>
      </c>
      <c r="V7" s="28">
        <v>296.02999999999997</v>
      </c>
      <c r="W7" s="28">
        <v>237.16</v>
      </c>
      <c r="X7" s="28">
        <v>242.41</v>
      </c>
      <c r="Y7" s="28">
        <v>234.66</v>
      </c>
      <c r="Z7" s="29"/>
      <c r="AA7" s="30">
        <f>IF(SUM(B7:Z7)&lt;&gt;0,AVERAGEIF(B7:Z7,"&lt;&gt;"""),"")</f>
        <v>187.01291666666665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248.57999999999998</v>
      </c>
      <c r="C12" s="52">
        <v>252.26</v>
      </c>
      <c r="D12" s="52">
        <v>286.51800000000003</v>
      </c>
      <c r="E12" s="52">
        <v>316.22500000000002</v>
      </c>
      <c r="F12" s="52">
        <v>220</v>
      </c>
      <c r="G12" s="52">
        <v>220</v>
      </c>
      <c r="H12" s="52">
        <v>223.47900000000001</v>
      </c>
      <c r="I12" s="52">
        <v>241.471</v>
      </c>
      <c r="J12" s="52">
        <v>344.34399999999999</v>
      </c>
      <c r="K12" s="52">
        <v>230.29</v>
      </c>
      <c r="L12" s="52">
        <v>224.12700000000001</v>
      </c>
      <c r="M12" s="52">
        <v>230.898</v>
      </c>
      <c r="N12" s="52">
        <v>220</v>
      </c>
      <c r="O12" s="52">
        <v>196.21100000000001</v>
      </c>
      <c r="P12" s="52">
        <v>203.577</v>
      </c>
      <c r="Q12" s="52">
        <v>107.34299999999999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3765.3230000000003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</v>
      </c>
      <c r="C14" s="57">
        <v>8.5999999999999993E-2</v>
      </c>
      <c r="D14" s="57">
        <v>1</v>
      </c>
      <c r="E14" s="57">
        <v>2.4219999999999997</v>
      </c>
      <c r="F14" s="57"/>
      <c r="G14" s="57"/>
      <c r="H14" s="57">
        <v>2.65</v>
      </c>
      <c r="I14" s="57"/>
      <c r="J14" s="57">
        <v>2.2909999999999999</v>
      </c>
      <c r="K14" s="57">
        <v>10.769000000000002</v>
      </c>
      <c r="L14" s="57">
        <v>11.613</v>
      </c>
      <c r="M14" s="57">
        <v>11.693999999999999</v>
      </c>
      <c r="N14" s="57">
        <v>2.8220000000000001</v>
      </c>
      <c r="O14" s="57">
        <v>9.5629999999999988</v>
      </c>
      <c r="P14" s="57">
        <v>9.5589999999999993</v>
      </c>
      <c r="Q14" s="57">
        <v>9.0200000000000014</v>
      </c>
      <c r="R14" s="57"/>
      <c r="S14" s="57"/>
      <c r="T14" s="57"/>
      <c r="U14" s="57">
        <v>1.5</v>
      </c>
      <c r="V14" s="57"/>
      <c r="W14" s="57">
        <v>3.6709999999999998</v>
      </c>
      <c r="X14" s="57">
        <v>1.8680000000000001</v>
      </c>
      <c r="Y14" s="57">
        <v>3.4460000000000002</v>
      </c>
      <c r="Z14" s="58"/>
      <c r="AA14" s="59">
        <f t="shared" si="0"/>
        <v>84.974000000000004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249.57999999999998</v>
      </c>
      <c r="C16" s="62">
        <f t="shared" ref="C16:Z16" si="1">IF(LEN(C$2)&gt;0,SUM(C10:C15),"")</f>
        <v>252.346</v>
      </c>
      <c r="D16" s="62">
        <f t="shared" si="1"/>
        <v>287.51800000000003</v>
      </c>
      <c r="E16" s="62">
        <f t="shared" si="1"/>
        <v>318.64700000000005</v>
      </c>
      <c r="F16" s="62">
        <f t="shared" si="1"/>
        <v>220</v>
      </c>
      <c r="G16" s="62">
        <f t="shared" si="1"/>
        <v>220</v>
      </c>
      <c r="H16" s="62">
        <f t="shared" si="1"/>
        <v>226.12900000000002</v>
      </c>
      <c r="I16" s="62">
        <f t="shared" si="1"/>
        <v>241.471</v>
      </c>
      <c r="J16" s="62">
        <f t="shared" si="1"/>
        <v>346.63499999999999</v>
      </c>
      <c r="K16" s="62">
        <f t="shared" si="1"/>
        <v>241.059</v>
      </c>
      <c r="L16" s="62">
        <f t="shared" si="1"/>
        <v>235.74</v>
      </c>
      <c r="M16" s="62">
        <f t="shared" si="1"/>
        <v>242.59199999999998</v>
      </c>
      <c r="N16" s="62">
        <f t="shared" si="1"/>
        <v>222.822</v>
      </c>
      <c r="O16" s="62">
        <f t="shared" si="1"/>
        <v>205.774</v>
      </c>
      <c r="P16" s="62">
        <f t="shared" si="1"/>
        <v>213.136</v>
      </c>
      <c r="Q16" s="62">
        <f t="shared" si="1"/>
        <v>116.36299999999999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1.5</v>
      </c>
      <c r="V16" s="62">
        <f t="shared" si="1"/>
        <v>0</v>
      </c>
      <c r="W16" s="62">
        <f t="shared" si="1"/>
        <v>3.6709999999999998</v>
      </c>
      <c r="X16" s="62">
        <f t="shared" si="1"/>
        <v>1.8680000000000001</v>
      </c>
      <c r="Y16" s="62">
        <f t="shared" si="1"/>
        <v>3.4460000000000002</v>
      </c>
      <c r="Z16" s="63" t="str">
        <f t="shared" si="1"/>
        <v/>
      </c>
      <c r="AA16" s="64">
        <f>SUM(AA10:AA15)</f>
        <v>3850.2970000000005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5.2060000000000004</v>
      </c>
      <c r="Z20" s="78"/>
      <c r="AA20" s="79">
        <f t="shared" si="2"/>
        <v>5.2060000000000004</v>
      </c>
    </row>
    <row r="21" spans="1:27" ht="24.95" customHeight="1" x14ac:dyDescent="0.2">
      <c r="A21" s="75" t="s">
        <v>16</v>
      </c>
      <c r="B21" s="80">
        <v>13.42</v>
      </c>
      <c r="C21" s="81">
        <v>14.653999999999998</v>
      </c>
      <c r="D21" s="81">
        <v>13.481999999999999</v>
      </c>
      <c r="E21" s="81">
        <v>14.352999999999998</v>
      </c>
      <c r="F21" s="81">
        <v>9.516</v>
      </c>
      <c r="G21" s="81">
        <v>10.016</v>
      </c>
      <c r="H21" s="81">
        <v>11.180999999999999</v>
      </c>
      <c r="I21" s="81">
        <v>13.847999999999999</v>
      </c>
      <c r="J21" s="81">
        <v>33.245000000000005</v>
      </c>
      <c r="K21" s="81">
        <v>40.941000000000003</v>
      </c>
      <c r="L21" s="81">
        <v>46.26</v>
      </c>
      <c r="M21" s="81">
        <v>41.407999999999994</v>
      </c>
      <c r="N21" s="81">
        <v>35.642000000000003</v>
      </c>
      <c r="O21" s="81">
        <v>28.225999999999996</v>
      </c>
      <c r="P21" s="81">
        <v>21.786999999999999</v>
      </c>
      <c r="Q21" s="81">
        <v>19.137</v>
      </c>
      <c r="R21" s="81">
        <v>15.635999999999999</v>
      </c>
      <c r="S21" s="81">
        <v>14.859</v>
      </c>
      <c r="T21" s="81">
        <v>18.437000000000001</v>
      </c>
      <c r="U21" s="81">
        <v>17.395</v>
      </c>
      <c r="V21" s="81">
        <v>16.344999999999999</v>
      </c>
      <c r="W21" s="81">
        <v>14.625</v>
      </c>
      <c r="X21" s="81">
        <v>16.38</v>
      </c>
      <c r="Y21" s="81">
        <v>21.105</v>
      </c>
      <c r="Z21" s="78"/>
      <c r="AA21" s="79">
        <f t="shared" si="2"/>
        <v>501.89800000000002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13.42</v>
      </c>
      <c r="C25" s="88">
        <f t="shared" si="3"/>
        <v>14.653999999999998</v>
      </c>
      <c r="D25" s="88">
        <f t="shared" si="3"/>
        <v>13.481999999999999</v>
      </c>
      <c r="E25" s="88">
        <f t="shared" si="3"/>
        <v>14.352999999999998</v>
      </c>
      <c r="F25" s="88">
        <f t="shared" si="3"/>
        <v>9.516</v>
      </c>
      <c r="G25" s="88">
        <f t="shared" si="3"/>
        <v>10.016</v>
      </c>
      <c r="H25" s="88">
        <f t="shared" si="3"/>
        <v>11.180999999999999</v>
      </c>
      <c r="I25" s="88">
        <f t="shared" si="3"/>
        <v>13.847999999999999</v>
      </c>
      <c r="J25" s="88">
        <f t="shared" si="3"/>
        <v>33.245000000000005</v>
      </c>
      <c r="K25" s="88">
        <f t="shared" si="3"/>
        <v>40.941000000000003</v>
      </c>
      <c r="L25" s="88">
        <f t="shared" si="3"/>
        <v>46.26</v>
      </c>
      <c r="M25" s="88">
        <f t="shared" si="3"/>
        <v>41.407999999999994</v>
      </c>
      <c r="N25" s="88">
        <f t="shared" si="3"/>
        <v>35.642000000000003</v>
      </c>
      <c r="O25" s="88">
        <f t="shared" si="3"/>
        <v>28.225999999999996</v>
      </c>
      <c r="P25" s="88">
        <f t="shared" si="3"/>
        <v>21.786999999999999</v>
      </c>
      <c r="Q25" s="88">
        <f t="shared" si="3"/>
        <v>19.137</v>
      </c>
      <c r="R25" s="88">
        <f t="shared" si="3"/>
        <v>15.635999999999999</v>
      </c>
      <c r="S25" s="88">
        <f t="shared" si="3"/>
        <v>14.859</v>
      </c>
      <c r="T25" s="88">
        <f t="shared" si="3"/>
        <v>18.437000000000001</v>
      </c>
      <c r="U25" s="88">
        <f t="shared" si="3"/>
        <v>17.395</v>
      </c>
      <c r="V25" s="88">
        <f t="shared" si="3"/>
        <v>16.344999999999999</v>
      </c>
      <c r="W25" s="88">
        <f t="shared" si="3"/>
        <v>14.625</v>
      </c>
      <c r="X25" s="88">
        <f t="shared" si="3"/>
        <v>16.38</v>
      </c>
      <c r="Y25" s="88">
        <f t="shared" si="3"/>
        <v>26.311</v>
      </c>
      <c r="Z25" s="89">
        <f t="shared" si="3"/>
        <v>0</v>
      </c>
      <c r="AA25" s="90">
        <f t="shared" si="3"/>
        <v>507.10400000000004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263</v>
      </c>
      <c r="C29" s="77">
        <v>267</v>
      </c>
      <c r="D29" s="77">
        <v>301</v>
      </c>
      <c r="E29" s="77">
        <v>333</v>
      </c>
      <c r="F29" s="77">
        <v>229.51599999999999</v>
      </c>
      <c r="G29" s="77">
        <v>230.01599999999999</v>
      </c>
      <c r="H29" s="77">
        <v>237.31</v>
      </c>
      <c r="I29" s="77">
        <v>255.31899999999999</v>
      </c>
      <c r="J29" s="77">
        <v>379.88</v>
      </c>
      <c r="K29" s="77">
        <v>282</v>
      </c>
      <c r="L29" s="77">
        <v>282</v>
      </c>
      <c r="M29" s="77">
        <v>284</v>
      </c>
      <c r="N29" s="77">
        <v>258.464</v>
      </c>
      <c r="O29" s="77">
        <v>234</v>
      </c>
      <c r="P29" s="77">
        <v>234.923</v>
      </c>
      <c r="Q29" s="77">
        <v>135.5</v>
      </c>
      <c r="R29" s="77">
        <v>15.635999999999999</v>
      </c>
      <c r="S29" s="77">
        <v>14.859</v>
      </c>
      <c r="T29" s="77">
        <v>18.437000000000001</v>
      </c>
      <c r="U29" s="77">
        <v>18.895</v>
      </c>
      <c r="V29" s="77">
        <v>16.344999999999999</v>
      </c>
      <c r="W29" s="77">
        <v>18.295999999999999</v>
      </c>
      <c r="X29" s="77">
        <v>18.248000000000001</v>
      </c>
      <c r="Y29" s="77">
        <v>29.757000000000001</v>
      </c>
      <c r="Z29" s="78"/>
      <c r="AA29" s="79">
        <f>SUM(B29:Z29)</f>
        <v>4357.4010000000007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263</v>
      </c>
      <c r="C31" s="62">
        <f t="shared" si="4"/>
        <v>267</v>
      </c>
      <c r="D31" s="62">
        <f t="shared" si="4"/>
        <v>301</v>
      </c>
      <c r="E31" s="62">
        <f t="shared" si="4"/>
        <v>333</v>
      </c>
      <c r="F31" s="62">
        <f t="shared" si="4"/>
        <v>229.51599999999999</v>
      </c>
      <c r="G31" s="62">
        <f t="shared" si="4"/>
        <v>230.01599999999999</v>
      </c>
      <c r="H31" s="62">
        <f t="shared" si="4"/>
        <v>237.31</v>
      </c>
      <c r="I31" s="62">
        <f t="shared" si="4"/>
        <v>255.31899999999999</v>
      </c>
      <c r="J31" s="62">
        <f t="shared" si="4"/>
        <v>379.88</v>
      </c>
      <c r="K31" s="62">
        <f t="shared" si="4"/>
        <v>282</v>
      </c>
      <c r="L31" s="62">
        <f t="shared" si="4"/>
        <v>282</v>
      </c>
      <c r="M31" s="62">
        <f t="shared" si="4"/>
        <v>284</v>
      </c>
      <c r="N31" s="62">
        <f t="shared" si="4"/>
        <v>258.464</v>
      </c>
      <c r="O31" s="62">
        <f t="shared" si="4"/>
        <v>234</v>
      </c>
      <c r="P31" s="62">
        <f t="shared" si="4"/>
        <v>234.923</v>
      </c>
      <c r="Q31" s="62">
        <f t="shared" si="4"/>
        <v>135.5</v>
      </c>
      <c r="R31" s="62">
        <f t="shared" si="4"/>
        <v>15.635999999999999</v>
      </c>
      <c r="S31" s="62">
        <f t="shared" si="4"/>
        <v>14.859</v>
      </c>
      <c r="T31" s="62">
        <f t="shared" si="4"/>
        <v>18.437000000000001</v>
      </c>
      <c r="U31" s="62">
        <f t="shared" si="4"/>
        <v>18.895</v>
      </c>
      <c r="V31" s="62">
        <f t="shared" si="4"/>
        <v>16.344999999999999</v>
      </c>
      <c r="W31" s="62">
        <f t="shared" si="4"/>
        <v>18.295999999999999</v>
      </c>
      <c r="X31" s="62">
        <f t="shared" si="4"/>
        <v>18.248000000000001</v>
      </c>
      <c r="Y31" s="62">
        <f t="shared" si="4"/>
        <v>29.757000000000001</v>
      </c>
      <c r="Z31" s="63">
        <f t="shared" si="4"/>
        <v>0</v>
      </c>
      <c r="AA31" s="64">
        <f t="shared" si="4"/>
        <v>4357.4010000000007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118.5</v>
      </c>
      <c r="R38" s="99">
        <v>196.5</v>
      </c>
      <c r="S38" s="99">
        <v>107.7</v>
      </c>
      <c r="T38" s="99">
        <v>128.5</v>
      </c>
      <c r="U38" s="99">
        <v>107.1</v>
      </c>
      <c r="V38" s="99">
        <v>174</v>
      </c>
      <c r="W38" s="99">
        <v>138.69999999999999</v>
      </c>
      <c r="X38" s="99">
        <v>140.80000000000001</v>
      </c>
      <c r="Y38" s="99">
        <v>179.2</v>
      </c>
      <c r="Z38" s="100"/>
      <c r="AA38" s="79">
        <f t="shared" si="5"/>
        <v>1291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118.5</v>
      </c>
      <c r="R39" s="88">
        <f t="shared" si="6"/>
        <v>196.5</v>
      </c>
      <c r="S39" s="88">
        <f t="shared" si="6"/>
        <v>107.7</v>
      </c>
      <c r="T39" s="88">
        <f t="shared" si="6"/>
        <v>128.5</v>
      </c>
      <c r="U39" s="88">
        <f t="shared" si="6"/>
        <v>107.1</v>
      </c>
      <c r="V39" s="88">
        <f t="shared" si="6"/>
        <v>174</v>
      </c>
      <c r="W39" s="88">
        <f t="shared" si="6"/>
        <v>138.69999999999999</v>
      </c>
      <c r="X39" s="88">
        <f t="shared" si="6"/>
        <v>140.80000000000001</v>
      </c>
      <c r="Y39" s="88">
        <f t="shared" si="6"/>
        <v>179.2</v>
      </c>
      <c r="Z39" s="89">
        <f t="shared" si="6"/>
        <v>0</v>
      </c>
      <c r="AA39" s="90">
        <f t="shared" si="5"/>
        <v>1291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118.5</v>
      </c>
      <c r="R46" s="99">
        <v>196.5</v>
      </c>
      <c r="S46" s="99">
        <v>107.7</v>
      </c>
      <c r="T46" s="99">
        <v>128.5</v>
      </c>
      <c r="U46" s="99">
        <v>107.1</v>
      </c>
      <c r="V46" s="99">
        <v>174</v>
      </c>
      <c r="W46" s="99">
        <v>138.69999999999999</v>
      </c>
      <c r="X46" s="99">
        <v>140.80000000000001</v>
      </c>
      <c r="Y46" s="99">
        <v>179.2</v>
      </c>
      <c r="Z46" s="100"/>
      <c r="AA46" s="79">
        <f t="shared" si="7"/>
        <v>1291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118.5</v>
      </c>
      <c r="R48" s="88">
        <f t="shared" si="8"/>
        <v>196.5</v>
      </c>
      <c r="S48" s="88">
        <f t="shared" si="8"/>
        <v>107.7</v>
      </c>
      <c r="T48" s="88">
        <f t="shared" si="8"/>
        <v>128.5</v>
      </c>
      <c r="U48" s="88">
        <f t="shared" si="8"/>
        <v>107.1</v>
      </c>
      <c r="V48" s="88">
        <f t="shared" si="8"/>
        <v>174</v>
      </c>
      <c r="W48" s="88">
        <f t="shared" si="8"/>
        <v>138.69999999999999</v>
      </c>
      <c r="X48" s="88">
        <f t="shared" si="8"/>
        <v>140.80000000000001</v>
      </c>
      <c r="Y48" s="88">
        <f t="shared" si="8"/>
        <v>179.2</v>
      </c>
      <c r="Z48" s="89">
        <f t="shared" si="8"/>
        <v>0</v>
      </c>
      <c r="AA48" s="90">
        <f t="shared" si="7"/>
        <v>1291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263</v>
      </c>
      <c r="C51" s="88">
        <f t="shared" si="10"/>
        <v>267</v>
      </c>
      <c r="D51" s="88">
        <f t="shared" si="10"/>
        <v>301</v>
      </c>
      <c r="E51" s="88">
        <f t="shared" si="10"/>
        <v>333.00000000000006</v>
      </c>
      <c r="F51" s="88">
        <f t="shared" si="10"/>
        <v>229.51599999999999</v>
      </c>
      <c r="G51" s="88">
        <f t="shared" si="10"/>
        <v>230.01599999999999</v>
      </c>
      <c r="H51" s="88">
        <f t="shared" si="10"/>
        <v>237.31000000000003</v>
      </c>
      <c r="I51" s="88">
        <f t="shared" si="10"/>
        <v>255.31900000000002</v>
      </c>
      <c r="J51" s="88">
        <f t="shared" si="10"/>
        <v>379.88</v>
      </c>
      <c r="K51" s="88">
        <f t="shared" si="10"/>
        <v>282</v>
      </c>
      <c r="L51" s="88">
        <f t="shared" si="10"/>
        <v>282</v>
      </c>
      <c r="M51" s="88">
        <f t="shared" si="10"/>
        <v>284</v>
      </c>
      <c r="N51" s="88">
        <f t="shared" si="10"/>
        <v>258.464</v>
      </c>
      <c r="O51" s="88">
        <f t="shared" si="10"/>
        <v>234</v>
      </c>
      <c r="P51" s="88">
        <f t="shared" si="10"/>
        <v>234.923</v>
      </c>
      <c r="Q51" s="88">
        <f t="shared" si="10"/>
        <v>254</v>
      </c>
      <c r="R51" s="88">
        <f t="shared" si="10"/>
        <v>212.136</v>
      </c>
      <c r="S51" s="88">
        <f t="shared" si="10"/>
        <v>122.559</v>
      </c>
      <c r="T51" s="88">
        <f t="shared" si="10"/>
        <v>146.93700000000001</v>
      </c>
      <c r="U51" s="88">
        <f t="shared" si="10"/>
        <v>125.99499999999999</v>
      </c>
      <c r="V51" s="88">
        <f t="shared" si="10"/>
        <v>190.345</v>
      </c>
      <c r="W51" s="88">
        <f t="shared" si="10"/>
        <v>156.99599999999998</v>
      </c>
      <c r="X51" s="88">
        <f t="shared" si="10"/>
        <v>159.048</v>
      </c>
      <c r="Y51" s="88">
        <f t="shared" si="10"/>
        <v>208.95699999999999</v>
      </c>
      <c r="Z51" s="89">
        <f t="shared" si="10"/>
        <v>0</v>
      </c>
      <c r="AA51" s="105">
        <f>SUM(B51:Z51)</f>
        <v>5648.4010000000007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D19" sqref="AD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>
        <v>-50.7</v>
      </c>
      <c r="K4" s="18"/>
      <c r="L4" s="18"/>
      <c r="M4" s="18"/>
      <c r="N4" s="18"/>
      <c r="O4" s="18"/>
      <c r="P4" s="18"/>
      <c r="Q4" s="18">
        <v>118.5</v>
      </c>
      <c r="R4" s="18">
        <v>196.5</v>
      </c>
      <c r="S4" s="18">
        <v>107.7</v>
      </c>
      <c r="T4" s="18">
        <v>128.5</v>
      </c>
      <c r="U4" s="18">
        <v>107.1</v>
      </c>
      <c r="V4" s="18">
        <v>174</v>
      </c>
      <c r="W4" s="18">
        <v>138.69999999999999</v>
      </c>
      <c r="X4" s="18">
        <v>140.80000000000001</v>
      </c>
      <c r="Y4" s="18">
        <v>179.2</v>
      </c>
      <c r="Z4" s="19"/>
      <c r="AA4" s="112">
        <f>SUM(B4:Z4)</f>
        <v>1240.3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190</v>
      </c>
      <c r="C7" s="118">
        <v>95</v>
      </c>
      <c r="D7" s="118">
        <v>55</v>
      </c>
      <c r="E7" s="118">
        <v>32</v>
      </c>
      <c r="F7" s="118">
        <v>49.95</v>
      </c>
      <c r="G7" s="118">
        <v>56.08</v>
      </c>
      <c r="H7" s="118">
        <v>56</v>
      </c>
      <c r="I7" s="118">
        <v>212.2</v>
      </c>
      <c r="J7" s="118">
        <v>241</v>
      </c>
      <c r="K7" s="118">
        <v>181</v>
      </c>
      <c r="L7" s="118">
        <v>181</v>
      </c>
      <c r="M7" s="118">
        <v>181</v>
      </c>
      <c r="N7" s="118">
        <v>191.43</v>
      </c>
      <c r="O7" s="118">
        <v>181</v>
      </c>
      <c r="P7" s="118">
        <v>207</v>
      </c>
      <c r="Q7" s="118">
        <v>223</v>
      </c>
      <c r="R7" s="118">
        <v>253.33</v>
      </c>
      <c r="S7" s="118">
        <v>294.06</v>
      </c>
      <c r="T7" s="118">
        <v>311</v>
      </c>
      <c r="U7" s="118">
        <v>287</v>
      </c>
      <c r="V7" s="118">
        <v>296.02999999999997</v>
      </c>
      <c r="W7" s="118">
        <v>237.16</v>
      </c>
      <c r="X7" s="118">
        <v>242.41</v>
      </c>
      <c r="Y7" s="118">
        <v>234.66</v>
      </c>
      <c r="Z7" s="119"/>
      <c r="AA7" s="120">
        <f>IF(SUM(B7:Z7)&lt;&gt;0,AVERAGEIF(B7:Z7,"&lt;&gt;"""),"")</f>
        <v>187.01291666666665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>
        <v>50.7</v>
      </c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50.7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50.7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50.7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>
        <v>118.5</v>
      </c>
      <c r="R23" s="134">
        <v>196.5</v>
      </c>
      <c r="S23" s="134">
        <v>107.7</v>
      </c>
      <c r="T23" s="134">
        <v>128.5</v>
      </c>
      <c r="U23" s="134">
        <v>107.1</v>
      </c>
      <c r="V23" s="134">
        <v>174</v>
      </c>
      <c r="W23" s="134">
        <v>138.69999999999999</v>
      </c>
      <c r="X23" s="134">
        <v>140.80000000000001</v>
      </c>
      <c r="Y23" s="134">
        <v>179.2</v>
      </c>
      <c r="Z23" s="132"/>
      <c r="AA23" s="133">
        <f t="shared" si="2"/>
        <v>1291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118.5</v>
      </c>
      <c r="R24" s="136">
        <f t="shared" si="3"/>
        <v>196.5</v>
      </c>
      <c r="S24" s="136">
        <f t="shared" si="3"/>
        <v>107.7</v>
      </c>
      <c r="T24" s="136">
        <f t="shared" si="3"/>
        <v>128.5</v>
      </c>
      <c r="U24" s="136">
        <f t="shared" si="3"/>
        <v>107.1</v>
      </c>
      <c r="V24" s="136">
        <f t="shared" si="3"/>
        <v>174</v>
      </c>
      <c r="W24" s="136">
        <f t="shared" si="3"/>
        <v>138.69999999999999</v>
      </c>
      <c r="X24" s="136">
        <f t="shared" si="3"/>
        <v>140.80000000000001</v>
      </c>
      <c r="Y24" s="136">
        <f t="shared" si="3"/>
        <v>179.2</v>
      </c>
      <c r="Z24" s="137" t="str">
        <f t="shared" si="3"/>
        <v/>
      </c>
      <c r="AA24" s="90">
        <f t="shared" si="2"/>
        <v>1291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2021-12-11T14:18:14Z</dcterms:created>
  <dcterms:modified xsi:type="dcterms:W3CDTF">2021-12-11T14:18:15Z</dcterms:modified>
</cp:coreProperties>
</file>