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<sst xmlns="http://schemas.openxmlformats.org/spreadsheetml/2006/main" count="117" uniqueCount="53">
  <si>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10/12/2021 16:19:20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</si>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</sst>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1">
                  <c:v>6.4329999999999998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8">
                  <c:v>12</c:v>
                </c:pt>
                <c:pt idx="10">
                  <c:v>60</c:v>
                </c:pt>
                <c:pt idx="11">
                  <c:v>105</c:v>
                </c:pt>
                <c:pt idx="12">
                  <c:v>93</c:v>
                </c:pt>
                <c:pt idx="13">
                  <c:v>99</c:v>
                </c:pt>
                <c:pt idx="14">
                  <c:v>32.847000000000001</c:v>
                </c:pt>
                <c:pt idx="17">
                  <c:v>60</c:v>
                </c:pt>
                <c:pt idx="18">
                  <c:v>109</c:v>
                </c:pt>
                <c:pt idx="19">
                  <c:v>109</c:v>
                </c:pt>
                <c:pt idx="20">
                  <c:v>152.49599999999998</c:v>
                </c:pt>
                <c:pt idx="21">
                  <c:v>74.802999999999997</c:v>
                </c:pt>
                <c:pt idx="22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17.7</c:v>
                </c:pt>
                <c:pt idx="6">
                  <c:v>73.3</c:v>
                </c:pt>
                <c:pt idx="7">
                  <c:v>95.5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24.6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2.4550000000000001</c:v>
                </c:pt>
                <c:pt idx="1">
                  <c:v>27.702000000000002</c:v>
                </c:pt>
                <c:pt idx="2">
                  <c:v>15.628</c:v>
                </c:pt>
                <c:pt idx="3">
                  <c:v>14.005000000000001</c:v>
                </c:pt>
                <c:pt idx="4">
                  <c:v>14.619000000000002</c:v>
                </c:pt>
                <c:pt idx="5">
                  <c:v>47.481000000000002</c:v>
                </c:pt>
                <c:pt idx="6">
                  <c:v>27.800999999999998</c:v>
                </c:pt>
                <c:pt idx="8">
                  <c:v>14.905000000000001</c:v>
                </c:pt>
                <c:pt idx="9">
                  <c:v>29.589000000000002</c:v>
                </c:pt>
                <c:pt idx="10">
                  <c:v>24.838000000000001</c:v>
                </c:pt>
                <c:pt idx="11">
                  <c:v>37.868000000000002</c:v>
                </c:pt>
                <c:pt idx="12">
                  <c:v>26.693999999999999</c:v>
                </c:pt>
                <c:pt idx="13">
                  <c:v>12.901999999999999</c:v>
                </c:pt>
                <c:pt idx="14">
                  <c:v>5.6270000000000007</c:v>
                </c:pt>
                <c:pt idx="15">
                  <c:v>4.2590000000000003</c:v>
                </c:pt>
                <c:pt idx="16">
                  <c:v>23.283000000000001</c:v>
                </c:pt>
                <c:pt idx="17">
                  <c:v>13.157</c:v>
                </c:pt>
                <c:pt idx="18">
                  <c:v>20.522000000000002</c:v>
                </c:pt>
                <c:pt idx="19">
                  <c:v>36.762</c:v>
                </c:pt>
                <c:pt idx="20">
                  <c:v>37.960999999999991</c:v>
                </c:pt>
                <c:pt idx="21">
                  <c:v>7.9989999999999997</c:v>
                </c:pt>
                <c:pt idx="22">
                  <c:v>11.246</c:v>
                </c:pt>
                <c:pt idx="23">
                  <c:v>7.7839999999999998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151</c:v>
                </c:pt>
                <c:pt idx="6">
                  <c:v>126</c:v>
                </c:pt>
                <c:pt idx="7">
                  <c:v>126</c:v>
                </c:pt>
                <c:pt idx="8">
                  <c:v>101</c:v>
                </c:pt>
                <c:pt idx="9">
                  <c:v>101</c:v>
                </c:pt>
                <c:pt idx="10">
                  <c:v>101</c:v>
                </c:pt>
                <c:pt idx="11">
                  <c:v>30.567</c:v>
                </c:pt>
                <c:pt idx="12">
                  <c:v>51</c:v>
                </c:pt>
                <c:pt idx="13">
                  <c:v>51</c:v>
                </c:pt>
                <c:pt idx="14">
                  <c:v>151</c:v>
                </c:pt>
                <c:pt idx="15">
                  <c:v>201</c:v>
                </c:pt>
                <c:pt idx="16">
                  <c:v>201</c:v>
                </c:pt>
                <c:pt idx="17">
                  <c:v>101</c:v>
                </c:pt>
                <c:pt idx="18">
                  <c:v>51</c:v>
                </c:pt>
                <c:pt idx="19">
                  <c:v>51</c:v>
                </c:pt>
                <c:pt idx="20">
                  <c:v>101</c:v>
                </c:pt>
                <c:pt idx="21">
                  <c:v>151</c:v>
                </c:pt>
                <c:pt idx="22">
                  <c:v>151</c:v>
                </c:pt>
                <c:pt idx="23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4920992"/>
        <c:axId val="434921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224.39900000000003</c:v>
                </c:pt>
                <c:pt idx="1">
                  <c:v>249.02799999999999</c:v>
                </c:pt>
                <c:pt idx="2">
                  <c:v>236.42500000000001</c:v>
                </c:pt>
                <c:pt idx="3">
                  <c:v>219.73099999999999</c:v>
                </c:pt>
                <c:pt idx="4">
                  <c:v>219.637</c:v>
                </c:pt>
                <c:pt idx="5">
                  <c:v>219</c:v>
                </c:pt>
                <c:pt idx="6">
                  <c:v>227.55799999999999</c:v>
                </c:pt>
                <c:pt idx="7">
                  <c:v>221.523</c:v>
                </c:pt>
                <c:pt idx="8">
                  <c:v>127.913</c:v>
                </c:pt>
                <c:pt idx="9">
                  <c:v>132.965</c:v>
                </c:pt>
                <c:pt idx="10">
                  <c:v>186.22300000000001</c:v>
                </c:pt>
                <c:pt idx="11">
                  <c:v>205.17500000000001</c:v>
                </c:pt>
                <c:pt idx="12">
                  <c:v>172.74299999999999</c:v>
                </c:pt>
                <c:pt idx="13">
                  <c:v>165.28799999999998</c:v>
                </c:pt>
                <c:pt idx="14">
                  <c:v>191.75300000000001</c:v>
                </c:pt>
                <c:pt idx="15">
                  <c:v>209.43</c:v>
                </c:pt>
                <c:pt idx="16">
                  <c:v>235.018</c:v>
                </c:pt>
                <c:pt idx="17">
                  <c:v>183.7</c:v>
                </c:pt>
                <c:pt idx="18">
                  <c:v>187.7</c:v>
                </c:pt>
                <c:pt idx="19">
                  <c:v>203.4</c:v>
                </c:pt>
                <c:pt idx="20">
                  <c:v>296.89999999999998</c:v>
                </c:pt>
                <c:pt idx="21">
                  <c:v>240.36599999999999</c:v>
                </c:pt>
                <c:pt idx="22">
                  <c:v>199.1</c:v>
                </c:pt>
                <c:pt idx="23">
                  <c:v>216.4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920992"/>
        <c:axId val="434921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215</c:v>
                </c:pt>
                <c:pt idx="1">
                  <c:v>213</c:v>
                </c:pt>
                <c:pt idx="2">
                  <c:v>173.67</c:v>
                </c:pt>
                <c:pt idx="3">
                  <c:v>128.61000000000001</c:v>
                </c:pt>
                <c:pt idx="4">
                  <c:v>135.07</c:v>
                </c:pt>
                <c:pt idx="5">
                  <c:v>203.55</c:v>
                </c:pt>
                <c:pt idx="6">
                  <c:v>214</c:v>
                </c:pt>
                <c:pt idx="7">
                  <c:v>224.9</c:v>
                </c:pt>
                <c:pt idx="8">
                  <c:v>283.32</c:v>
                </c:pt>
                <c:pt idx="9">
                  <c:v>305.32</c:v>
                </c:pt>
                <c:pt idx="10">
                  <c:v>301.95</c:v>
                </c:pt>
                <c:pt idx="11">
                  <c:v>310.42</c:v>
                </c:pt>
                <c:pt idx="12">
                  <c:v>295.3</c:v>
                </c:pt>
                <c:pt idx="13">
                  <c:v>262.57</c:v>
                </c:pt>
                <c:pt idx="14">
                  <c:v>246.66</c:v>
                </c:pt>
                <c:pt idx="15">
                  <c:v>250</c:v>
                </c:pt>
                <c:pt idx="16">
                  <c:v>281.73</c:v>
                </c:pt>
                <c:pt idx="17">
                  <c:v>289.58999999999997</c:v>
                </c:pt>
                <c:pt idx="18">
                  <c:v>292.93</c:v>
                </c:pt>
                <c:pt idx="19">
                  <c:v>289.47000000000003</c:v>
                </c:pt>
                <c:pt idx="20">
                  <c:v>284.08999999999997</c:v>
                </c:pt>
                <c:pt idx="21">
                  <c:v>245.08</c:v>
                </c:pt>
                <c:pt idx="22">
                  <c:v>239.42</c:v>
                </c:pt>
                <c:pt idx="23">
                  <c:v>219.62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922168"/>
        <c:axId val="434921776"/>
      </c:lineChart>
      <c:catAx>
        <c:axId val="434920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921384"/>
        <c:crosses val="autoZero"/>
        <c:auto val="1"/>
        <c:lblAlgn val="ctr"/>
        <c:lblOffset val="100"/>
        <c:noMultiLvlLbl val="0"/>
      </c:catAx>
      <c:valAx>
        <c:axId val="43492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920992"/>
        <c:crosses val="autoZero"/>
        <c:crossBetween val="between"/>
      </c:valAx>
      <c:valAx>
        <c:axId val="434921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922168"/>
        <c:crosses val="max"/>
        <c:crossBetween val="between"/>
      </c:valAx>
      <c:catAx>
        <c:axId val="434922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4921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224.41900000000001</v>
      </c>
      <c r="C4" s="18">
        <v>248.989</v>
      </c>
      <c r="D4" s="18">
        <v>236.40099999999998</v>
      </c>
      <c r="E4" s="18">
        <v>219.73099999999999</v>
      </c>
      <c r="F4" s="18">
        <v>219.63700000000003</v>
      </c>
      <c r="G4" s="18">
        <v>218.96600000000001</v>
      </c>
      <c r="H4" s="18">
        <v>227.58999999999997</v>
      </c>
      <c r="I4" s="18">
        <v>221.5</v>
      </c>
      <c r="J4" s="18">
        <v>127.90500000000002</v>
      </c>
      <c r="K4" s="18">
        <v>132.99599999999998</v>
      </c>
      <c r="L4" s="18">
        <v>186.20799999999997</v>
      </c>
      <c r="M4" s="18">
        <v>205.12700000000007</v>
      </c>
      <c r="N4" s="18">
        <v>172.761</v>
      </c>
      <c r="O4" s="18">
        <v>165.29599999999996</v>
      </c>
      <c r="P4" s="18">
        <v>191.75299999999999</v>
      </c>
      <c r="Q4" s="18">
        <v>209.39099999999999</v>
      </c>
      <c r="R4" s="18">
        <v>235.02199999999999</v>
      </c>
      <c r="S4" s="18">
        <v>183.72799999999998</v>
      </c>
      <c r="T4" s="18">
        <v>187.7</v>
      </c>
      <c r="U4" s="18">
        <v>203.38899999999998</v>
      </c>
      <c r="V4" s="18">
        <v>296.94200000000006</v>
      </c>
      <c r="W4" s="18">
        <v>240.33599999999998</v>
      </c>
      <c r="X4" s="18">
        <v>199.06700000000001</v>
      </c>
      <c r="Y4" s="18">
        <v>216.40199999999999</v>
      </c>
      <c r="Z4" s="19"/>
      <c r="AA4" s="20">
        <f>SUM(B4:Z4)</f>
        <v>4971.2560000000003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</v>
      </c>
      <c r="C7" s="28">
        <v>213</v>
      </c>
      <c r="D7" s="28">
        <v>173.67</v>
      </c>
      <c r="E7" s="28">
        <v>128.61000000000001</v>
      </c>
      <c r="F7" s="28">
        <v>135.07</v>
      </c>
      <c r="G7" s="28">
        <v>203.55</v>
      </c>
      <c r="H7" s="28">
        <v>214</v>
      </c>
      <c r="I7" s="28">
        <v>224.9</v>
      </c>
      <c r="J7" s="28">
        <v>283.32</v>
      </c>
      <c r="K7" s="28">
        <v>305.32</v>
      </c>
      <c r="L7" s="28">
        <v>301.95</v>
      </c>
      <c r="M7" s="28">
        <v>310.42</v>
      </c>
      <c r="N7" s="28">
        <v>295.3</v>
      </c>
      <c r="O7" s="28">
        <v>262.57</v>
      </c>
      <c r="P7" s="28">
        <v>246.66</v>
      </c>
      <c r="Q7" s="28">
        <v>250</v>
      </c>
      <c r="R7" s="28">
        <v>281.73</v>
      </c>
      <c r="S7" s="28">
        <v>289.58999999999997</v>
      </c>
      <c r="T7" s="28">
        <v>292.93</v>
      </c>
      <c r="U7" s="28">
        <v>289.47000000000003</v>
      </c>
      <c r="V7" s="28">
        <v>284.08999999999997</v>
      </c>
      <c r="W7" s="28">
        <v>245.08</v>
      </c>
      <c r="X7" s="28">
        <v>239.42</v>
      </c>
      <c r="Y7" s="28">
        <v>219.62</v>
      </c>
      <c r="Z7" s="29"/>
      <c r="AA7" s="30">
        <f>IF(SUM(B7:Z7)&lt;&gt;0,AVERAGEIF(B7:Z7,"&lt;&gt;"""),"")</f>
        <v>246.05291666666668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6.4329999999999998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6.4329999999999998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</v>
      </c>
      <c r="C12" s="52">
        <v>18</v>
      </c>
      <c r="D12" s="52">
        <v>18</v>
      </c>
      <c r="E12" s="52"/>
      <c r="F12" s="52"/>
      <c r="G12" s="52"/>
      <c r="H12" s="52"/>
      <c r="I12" s="52"/>
      <c r="J12" s="52">
        <v>12</v>
      </c>
      <c r="K12" s="52"/>
      <c r="L12" s="52">
        <v>60</v>
      </c>
      <c r="M12" s="52">
        <v>105</v>
      </c>
      <c r="N12" s="52">
        <v>93</v>
      </c>
      <c r="O12" s="52">
        <v>99</v>
      </c>
      <c r="P12" s="52">
        <v>32.847000000000001</v>
      </c>
      <c r="Q12" s="52"/>
      <c r="R12" s="52"/>
      <c r="S12" s="52">
        <v>60</v>
      </c>
      <c r="T12" s="52">
        <v>109</v>
      </c>
      <c r="U12" s="52">
        <v>109</v>
      </c>
      <c r="V12" s="52">
        <v>152.49599999999998</v>
      </c>
      <c r="W12" s="52">
        <v>74.802999999999997</v>
      </c>
      <c r="X12" s="52">
        <v>29</v>
      </c>
      <c r="Y12" s="52"/>
      <c r="Z12" s="53"/>
      <c r="AA12" s="54">
        <f t="shared" si="0"/>
        <v>990.14599999999996</v>
      </c>
    </row>
    <row r="13" spans="1:27" ht="24.95" customHeight="1" x14ac:dyDescent="0.2">
      <c r="A13" s="50" t="s">
        <v>9</v>
      </c>
      <c r="B13" s="51">
        <v>201</v>
      </c>
      <c r="C13" s="52">
        <v>201</v>
      </c>
      <c r="D13" s="52">
        <v>201</v>
      </c>
      <c r="E13" s="52">
        <v>201</v>
      </c>
      <c r="F13" s="52">
        <v>201</v>
      </c>
      <c r="G13" s="52">
        <v>151</v>
      </c>
      <c r="H13" s="52">
        <v>126</v>
      </c>
      <c r="I13" s="52">
        <v>126</v>
      </c>
      <c r="J13" s="52">
        <v>101</v>
      </c>
      <c r="K13" s="52">
        <v>101</v>
      </c>
      <c r="L13" s="52">
        <v>101</v>
      </c>
      <c r="M13" s="52">
        <v>30.567</v>
      </c>
      <c r="N13" s="52">
        <v>51</v>
      </c>
      <c r="O13" s="52">
        <v>51</v>
      </c>
      <c r="P13" s="52">
        <v>151</v>
      </c>
      <c r="Q13" s="52">
        <v>201</v>
      </c>
      <c r="R13" s="52">
        <v>201</v>
      </c>
      <c r="S13" s="52">
        <v>101</v>
      </c>
      <c r="T13" s="52">
        <v>51</v>
      </c>
      <c r="U13" s="52">
        <v>51</v>
      </c>
      <c r="V13" s="52">
        <v>101</v>
      </c>
      <c r="W13" s="52">
        <v>151</v>
      </c>
      <c r="X13" s="52">
        <v>151</v>
      </c>
      <c r="Y13" s="52">
        <v>201</v>
      </c>
      <c r="Z13" s="53"/>
      <c r="AA13" s="54">
        <f t="shared" si="0"/>
        <v>3203.567</v>
      </c>
    </row>
    <row r="14" spans="1:27" ht="24.95" customHeight="1" x14ac:dyDescent="0.2">
      <c r="A14" s="55" t="s">
        <v>10</v>
      </c>
      <c r="B14" s="56">
        <v>2.4550000000000001</v>
      </c>
      <c r="C14" s="57">
        <v>27.702000000000002</v>
      </c>
      <c r="D14" s="57">
        <v>15.628</v>
      </c>
      <c r="E14" s="57">
        <v>14.005000000000001</v>
      </c>
      <c r="F14" s="57">
        <v>14.619000000000002</v>
      </c>
      <c r="G14" s="57">
        <v>47.481000000000002</v>
      </c>
      <c r="H14" s="57">
        <v>27.800999999999998</v>
      </c>
      <c r="I14" s="57"/>
      <c r="J14" s="57">
        <v>14.905000000000001</v>
      </c>
      <c r="K14" s="57">
        <v>29.589000000000002</v>
      </c>
      <c r="L14" s="57">
        <v>24.838000000000001</v>
      </c>
      <c r="M14" s="57">
        <v>37.868000000000002</v>
      </c>
      <c r="N14" s="57">
        <v>26.693999999999999</v>
      </c>
      <c r="O14" s="57">
        <v>12.901999999999999</v>
      </c>
      <c r="P14" s="57">
        <v>5.6270000000000007</v>
      </c>
      <c r="Q14" s="57">
        <v>4.2590000000000003</v>
      </c>
      <c r="R14" s="57">
        <v>23.283000000000001</v>
      </c>
      <c r="S14" s="57">
        <v>13.157</v>
      </c>
      <c r="T14" s="57">
        <v>20.522000000000002</v>
      </c>
      <c r="U14" s="57">
        <v>36.762</v>
      </c>
      <c r="V14" s="57">
        <v>37.960999999999991</v>
      </c>
      <c r="W14" s="57">
        <v>7.9989999999999997</v>
      </c>
      <c r="X14" s="57">
        <v>11.246</v>
      </c>
      <c r="Y14" s="57">
        <v>7.7839999999999998</v>
      </c>
      <c r="Z14" s="58"/>
      <c r="AA14" s="59">
        <f t="shared" si="0"/>
        <v>465.08700000000005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221.45500000000001</v>
      </c>
      <c r="C16" s="62">
        <f t="shared" ref="C16:Z16" si="1">IF(LEN(C$2)&gt;0,SUM(C10:C15),"")</f>
        <v>246.702</v>
      </c>
      <c r="D16" s="62">
        <f t="shared" si="1"/>
        <v>234.62799999999999</v>
      </c>
      <c r="E16" s="62">
        <f t="shared" si="1"/>
        <v>215.005</v>
      </c>
      <c r="F16" s="62">
        <f t="shared" si="1"/>
        <v>215.619</v>
      </c>
      <c r="G16" s="62">
        <f t="shared" si="1"/>
        <v>198.48099999999999</v>
      </c>
      <c r="H16" s="62">
        <f t="shared" si="1"/>
        <v>153.80099999999999</v>
      </c>
      <c r="I16" s="62">
        <f t="shared" si="1"/>
        <v>126</v>
      </c>
      <c r="J16" s="62">
        <f t="shared" si="1"/>
        <v>127.905</v>
      </c>
      <c r="K16" s="62">
        <f t="shared" si="1"/>
        <v>130.589</v>
      </c>
      <c r="L16" s="62">
        <f t="shared" si="1"/>
        <v>185.83799999999999</v>
      </c>
      <c r="M16" s="62">
        <f t="shared" si="1"/>
        <v>179.86799999999999</v>
      </c>
      <c r="N16" s="62">
        <f t="shared" si="1"/>
        <v>170.69399999999999</v>
      </c>
      <c r="O16" s="62">
        <f t="shared" si="1"/>
        <v>162.90199999999999</v>
      </c>
      <c r="P16" s="62">
        <f t="shared" si="1"/>
        <v>189.47400000000002</v>
      </c>
      <c r="Q16" s="62">
        <f t="shared" si="1"/>
        <v>205.25900000000001</v>
      </c>
      <c r="R16" s="62">
        <f t="shared" si="1"/>
        <v>224.28300000000002</v>
      </c>
      <c r="S16" s="62">
        <f t="shared" si="1"/>
        <v>174.15700000000001</v>
      </c>
      <c r="T16" s="62">
        <f t="shared" si="1"/>
        <v>180.52199999999999</v>
      </c>
      <c r="U16" s="62">
        <f t="shared" si="1"/>
        <v>196.762</v>
      </c>
      <c r="V16" s="62">
        <f t="shared" si="1"/>
        <v>291.45699999999999</v>
      </c>
      <c r="W16" s="62">
        <f t="shared" si="1"/>
        <v>233.80199999999999</v>
      </c>
      <c r="X16" s="62">
        <f t="shared" si="1"/>
        <v>191.24600000000001</v>
      </c>
      <c r="Y16" s="62">
        <f t="shared" si="1"/>
        <v>208.78399999999999</v>
      </c>
      <c r="Z16" s="63" t="str">
        <f t="shared" si="1"/>
        <v/>
      </c>
      <c r="AA16" s="64">
        <f>SUM(AA10:AA15)</f>
        <v>4665.2330000000002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2.3639999999999999</v>
      </c>
      <c r="C21" s="81">
        <v>2.2869999999999999</v>
      </c>
      <c r="D21" s="81">
        <v>1.7730000000000001</v>
      </c>
      <c r="E21" s="81">
        <v>4.726</v>
      </c>
      <c r="F21" s="81">
        <v>4.0180000000000007</v>
      </c>
      <c r="G21" s="81">
        <v>2.7850000000000001</v>
      </c>
      <c r="H21" s="81">
        <v>0.48899999999999999</v>
      </c>
      <c r="I21" s="81"/>
      <c r="J21" s="81"/>
      <c r="K21" s="81">
        <v>2.407</v>
      </c>
      <c r="L21" s="81">
        <v>0.37</v>
      </c>
      <c r="M21" s="81">
        <v>0.65900000000000003</v>
      </c>
      <c r="N21" s="81">
        <v>2.0670000000000002</v>
      </c>
      <c r="O21" s="81">
        <v>2.3940000000000001</v>
      </c>
      <c r="P21" s="81">
        <v>2.2789999999999999</v>
      </c>
      <c r="Q21" s="81">
        <v>4.1319999999999997</v>
      </c>
      <c r="R21" s="81">
        <v>10.739000000000001</v>
      </c>
      <c r="S21" s="81">
        <v>9.5709999999999997</v>
      </c>
      <c r="T21" s="81">
        <v>7.1779999999999999</v>
      </c>
      <c r="U21" s="81">
        <v>6.6269999999999998</v>
      </c>
      <c r="V21" s="81">
        <v>5.4849999999999994</v>
      </c>
      <c r="W21" s="81">
        <v>6.5340000000000007</v>
      </c>
      <c r="X21" s="81">
        <v>7.8209999999999997</v>
      </c>
      <c r="Y21" s="81">
        <v>7.6180000000000003</v>
      </c>
      <c r="Z21" s="78"/>
      <c r="AA21" s="79">
        <f t="shared" si="2"/>
        <v>94.322999999999993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2.3639999999999999</v>
      </c>
      <c r="C25" s="88">
        <f t="shared" ref="C25:Z25" si="3">IF(LEN(C$2)&gt;0,SUM(C19:C24),"")</f>
        <v>2.2869999999999999</v>
      </c>
      <c r="D25" s="88">
        <f t="shared" si="3"/>
        <v>1.7730000000000001</v>
      </c>
      <c r="E25" s="88">
        <f t="shared" si="3"/>
        <v>4.726</v>
      </c>
      <c r="F25" s="88">
        <f t="shared" si="3"/>
        <v>4.0180000000000007</v>
      </c>
      <c r="G25" s="88">
        <f t="shared" si="3"/>
        <v>2.7850000000000001</v>
      </c>
      <c r="H25" s="88">
        <f t="shared" si="3"/>
        <v>0.48899999999999999</v>
      </c>
      <c r="I25" s="88">
        <f t="shared" si="3"/>
        <v>0</v>
      </c>
      <c r="J25" s="88">
        <f t="shared" si="3"/>
        <v>0</v>
      </c>
      <c r="K25" s="88">
        <f t="shared" si="3"/>
        <v>2.407</v>
      </c>
      <c r="L25" s="88">
        <f t="shared" si="3"/>
        <v>0.37</v>
      </c>
      <c r="M25" s="88">
        <f t="shared" si="3"/>
        <v>0.65900000000000003</v>
      </c>
      <c r="N25" s="88">
        <f t="shared" si="3"/>
        <v>2.0670000000000002</v>
      </c>
      <c r="O25" s="88">
        <f t="shared" si="3"/>
        <v>2.3940000000000001</v>
      </c>
      <c r="P25" s="88">
        <f t="shared" si="3"/>
        <v>2.2789999999999999</v>
      </c>
      <c r="Q25" s="88">
        <f t="shared" si="3"/>
        <v>4.1319999999999997</v>
      </c>
      <c r="R25" s="88">
        <f t="shared" si="3"/>
        <v>10.739000000000001</v>
      </c>
      <c r="S25" s="88">
        <f t="shared" si="3"/>
        <v>9.5709999999999997</v>
      </c>
      <c r="T25" s="88">
        <f t="shared" si="3"/>
        <v>7.1779999999999999</v>
      </c>
      <c r="U25" s="88">
        <f t="shared" si="3"/>
        <v>6.6269999999999998</v>
      </c>
      <c r="V25" s="88">
        <f t="shared" si="3"/>
        <v>5.4849999999999994</v>
      </c>
      <c r="W25" s="88">
        <f t="shared" si="3"/>
        <v>6.5340000000000007</v>
      </c>
      <c r="X25" s="88">
        <f t="shared" si="3"/>
        <v>7.8209999999999997</v>
      </c>
      <c r="Y25" s="88">
        <f t="shared" si="3"/>
        <v>7.6180000000000003</v>
      </c>
      <c r="Z25" s="89" t="str">
        <f t="shared" si="3"/>
        <v/>
      </c>
      <c r="AA25" s="90">
        <f>SUM(AA19:AA24)</f>
        <v>94.322999999999993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223.81899999999999</v>
      </c>
      <c r="C29" s="77">
        <v>248.989</v>
      </c>
      <c r="D29" s="77">
        <v>236.40100000000001</v>
      </c>
      <c r="E29" s="77">
        <v>219.73099999999999</v>
      </c>
      <c r="F29" s="77">
        <v>219.637</v>
      </c>
      <c r="G29" s="77">
        <v>201.26599999999999</v>
      </c>
      <c r="H29" s="77">
        <v>154.29</v>
      </c>
      <c r="I29" s="77">
        <v>126</v>
      </c>
      <c r="J29" s="77">
        <v>127.905</v>
      </c>
      <c r="K29" s="77">
        <v>132.99600000000001</v>
      </c>
      <c r="L29" s="77">
        <v>186.208</v>
      </c>
      <c r="M29" s="77">
        <v>180.52699999999999</v>
      </c>
      <c r="N29" s="77">
        <v>172.761</v>
      </c>
      <c r="O29" s="77">
        <v>165.29599999999999</v>
      </c>
      <c r="P29" s="77">
        <v>191.75299999999999</v>
      </c>
      <c r="Q29" s="77">
        <v>209.39099999999999</v>
      </c>
      <c r="R29" s="77">
        <v>235.02199999999999</v>
      </c>
      <c r="S29" s="77">
        <v>183.72800000000001</v>
      </c>
      <c r="T29" s="77">
        <v>187.7</v>
      </c>
      <c r="U29" s="77">
        <v>203.38900000000001</v>
      </c>
      <c r="V29" s="77">
        <v>296.94200000000001</v>
      </c>
      <c r="W29" s="77">
        <v>240.33600000000001</v>
      </c>
      <c r="X29" s="77">
        <v>199.06700000000001</v>
      </c>
      <c r="Y29" s="77">
        <v>216.40199999999999</v>
      </c>
      <c r="Z29" s="78"/>
      <c r="AA29" s="79">
        <f>SUM(B29:Z29)</f>
        <v>4759.5560000000005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223.81899999999999</v>
      </c>
      <c r="C31" s="62">
        <f t="shared" ref="C31:Z31" si="4">IF(LEN(C$2)&gt;0,SUM(C28:C30),"")</f>
        <v>248.989</v>
      </c>
      <c r="D31" s="62">
        <f t="shared" si="4"/>
        <v>236.40100000000001</v>
      </c>
      <c r="E31" s="62">
        <f t="shared" si="4"/>
        <v>219.73099999999999</v>
      </c>
      <c r="F31" s="62">
        <f t="shared" si="4"/>
        <v>219.637</v>
      </c>
      <c r="G31" s="62">
        <f t="shared" si="4"/>
        <v>201.26599999999999</v>
      </c>
      <c r="H31" s="62">
        <f t="shared" si="4"/>
        <v>154.29</v>
      </c>
      <c r="I31" s="62">
        <f t="shared" si="4"/>
        <v>126</v>
      </c>
      <c r="J31" s="62">
        <f t="shared" si="4"/>
        <v>127.905</v>
      </c>
      <c r="K31" s="62">
        <f t="shared" si="4"/>
        <v>132.99600000000001</v>
      </c>
      <c r="L31" s="62">
        <f t="shared" si="4"/>
        <v>186.208</v>
      </c>
      <c r="M31" s="62">
        <f t="shared" si="4"/>
        <v>180.52699999999999</v>
      </c>
      <c r="N31" s="62">
        <f t="shared" si="4"/>
        <v>172.761</v>
      </c>
      <c r="O31" s="62">
        <f t="shared" si="4"/>
        <v>165.29599999999999</v>
      </c>
      <c r="P31" s="62">
        <f t="shared" si="4"/>
        <v>191.75299999999999</v>
      </c>
      <c r="Q31" s="62">
        <f t="shared" si="4"/>
        <v>209.39099999999999</v>
      </c>
      <c r="R31" s="62">
        <f t="shared" si="4"/>
        <v>235.02199999999999</v>
      </c>
      <c r="S31" s="62">
        <f t="shared" si="4"/>
        <v>183.72800000000001</v>
      </c>
      <c r="T31" s="62">
        <f t="shared" si="4"/>
        <v>187.7</v>
      </c>
      <c r="U31" s="62">
        <f t="shared" si="4"/>
        <v>203.38900000000001</v>
      </c>
      <c r="V31" s="62">
        <f t="shared" si="4"/>
        <v>296.94200000000001</v>
      </c>
      <c r="W31" s="62">
        <f t="shared" si="4"/>
        <v>240.33600000000001</v>
      </c>
      <c r="X31" s="62">
        <f t="shared" si="4"/>
        <v>199.06700000000001</v>
      </c>
      <c r="Y31" s="62">
        <f t="shared" si="4"/>
        <v>216.40199999999999</v>
      </c>
      <c r="Z31" s="63" t="str">
        <f t="shared" si="4"/>
        <v/>
      </c>
      <c r="AA31" s="64">
        <f>SUM(AA28:AA30)</f>
        <v>4759.5560000000005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0.6</v>
      </c>
      <c r="C38" s="99"/>
      <c r="D38" s="99"/>
      <c r="E38" s="99"/>
      <c r="F38" s="99"/>
      <c r="G38" s="99">
        <v>17.7</v>
      </c>
      <c r="H38" s="99">
        <v>73.3</v>
      </c>
      <c r="I38" s="99">
        <v>95.5</v>
      </c>
      <c r="J38" s="99"/>
      <c r="K38" s="99"/>
      <c r="L38" s="99"/>
      <c r="M38" s="99">
        <v>24.6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211.7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0.6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17.7</v>
      </c>
      <c r="H39" s="88">
        <f t="shared" si="6"/>
        <v>73.3</v>
      </c>
      <c r="I39" s="88">
        <f t="shared" si="6"/>
        <v>95.5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24.6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211.7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0.6</v>
      </c>
      <c r="C46" s="99"/>
      <c r="D46" s="99"/>
      <c r="E46" s="99"/>
      <c r="F46" s="99"/>
      <c r="G46" s="99">
        <v>17.7</v>
      </c>
      <c r="H46" s="99">
        <v>73.3</v>
      </c>
      <c r="I46" s="99">
        <v>95.5</v>
      </c>
      <c r="J46" s="99"/>
      <c r="K46" s="99"/>
      <c r="L46" s="99"/>
      <c r="M46" s="99">
        <v>24.6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211.7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0.6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17.7</v>
      </c>
      <c r="H48" s="88">
        <f t="shared" si="8"/>
        <v>73.3</v>
      </c>
      <c r="I48" s="88">
        <f t="shared" si="8"/>
        <v>95.5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24.6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211.7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224.41900000000001</v>
      </c>
      <c r="C51" s="88">
        <f t="shared" si="10"/>
        <v>248.989</v>
      </c>
      <c r="D51" s="88">
        <f t="shared" si="10"/>
        <v>236.40099999999998</v>
      </c>
      <c r="E51" s="88">
        <f t="shared" si="10"/>
        <v>219.73099999999999</v>
      </c>
      <c r="F51" s="88">
        <f t="shared" si="10"/>
        <v>219.637</v>
      </c>
      <c r="G51" s="88">
        <f t="shared" si="10"/>
        <v>218.96599999999998</v>
      </c>
      <c r="H51" s="88">
        <f t="shared" si="10"/>
        <v>227.58999999999997</v>
      </c>
      <c r="I51" s="88">
        <f t="shared" si="10"/>
        <v>221.5</v>
      </c>
      <c r="J51" s="88">
        <f t="shared" si="10"/>
        <v>127.905</v>
      </c>
      <c r="K51" s="88">
        <f t="shared" si="10"/>
        <v>132.99600000000001</v>
      </c>
      <c r="L51" s="88">
        <f t="shared" si="10"/>
        <v>186.208</v>
      </c>
      <c r="M51" s="88">
        <f t="shared" si="10"/>
        <v>205.12699999999998</v>
      </c>
      <c r="N51" s="88">
        <f t="shared" si="10"/>
        <v>172.761</v>
      </c>
      <c r="O51" s="88">
        <f t="shared" si="10"/>
        <v>165.29599999999999</v>
      </c>
      <c r="P51" s="88">
        <f t="shared" si="10"/>
        <v>191.75300000000001</v>
      </c>
      <c r="Q51" s="88">
        <f t="shared" si="10"/>
        <v>209.39100000000002</v>
      </c>
      <c r="R51" s="88">
        <f t="shared" si="10"/>
        <v>235.02200000000002</v>
      </c>
      <c r="S51" s="88">
        <f t="shared" si="10"/>
        <v>183.72800000000001</v>
      </c>
      <c r="T51" s="88">
        <f t="shared" si="10"/>
        <v>187.7</v>
      </c>
      <c r="U51" s="88">
        <f t="shared" si="10"/>
        <v>203.38900000000001</v>
      </c>
      <c r="V51" s="88">
        <f t="shared" si="10"/>
        <v>296.94200000000001</v>
      </c>
      <c r="W51" s="88">
        <f t="shared" si="10"/>
        <v>240.33599999999998</v>
      </c>
      <c r="X51" s="88">
        <f t="shared" si="10"/>
        <v>199.06700000000001</v>
      </c>
      <c r="Y51" s="88">
        <f t="shared" si="10"/>
        <v>216.40199999999999</v>
      </c>
      <c r="Z51" s="89" t="str">
        <f t="shared" si="10"/>
        <v/>
      </c>
      <c r="AA51" s="105">
        <f>SUM(B51:Z51)</f>
        <v>4971.2559999999994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224.39900000000003</v>
      </c>
      <c r="C4" s="18">
        <v>249.02799999999999</v>
      </c>
      <c r="D4" s="18">
        <v>236.42500000000001</v>
      </c>
      <c r="E4" s="18">
        <v>219.73099999999999</v>
      </c>
      <c r="F4" s="18">
        <v>219.637</v>
      </c>
      <c r="G4" s="18">
        <v>219</v>
      </c>
      <c r="H4" s="18">
        <v>227.55799999999999</v>
      </c>
      <c r="I4" s="18">
        <v>221.523</v>
      </c>
      <c r="J4" s="18">
        <v>127.913</v>
      </c>
      <c r="K4" s="18">
        <v>132.965</v>
      </c>
      <c r="L4" s="18">
        <v>186.22300000000001</v>
      </c>
      <c r="M4" s="18">
        <v>205.17500000000001</v>
      </c>
      <c r="N4" s="18">
        <v>172.74299999999999</v>
      </c>
      <c r="O4" s="18">
        <v>165.28799999999998</v>
      </c>
      <c r="P4" s="18">
        <v>191.75300000000001</v>
      </c>
      <c r="Q4" s="18">
        <v>209.43</v>
      </c>
      <c r="R4" s="18">
        <v>235.018</v>
      </c>
      <c r="S4" s="18">
        <v>183.7</v>
      </c>
      <c r="T4" s="18">
        <v>187.7</v>
      </c>
      <c r="U4" s="18">
        <v>203.4</v>
      </c>
      <c r="V4" s="18">
        <v>296.89999999999998</v>
      </c>
      <c r="W4" s="18">
        <v>240.36599999999999</v>
      </c>
      <c r="X4" s="18">
        <v>199.1</v>
      </c>
      <c r="Y4" s="18">
        <v>216.4</v>
      </c>
      <c r="Z4" s="19"/>
      <c r="AA4" s="20">
        <f>SUM(B4:Z4)</f>
        <v>4971.375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215</v>
      </c>
      <c r="C7" s="28">
        <v>213</v>
      </c>
      <c r="D7" s="28">
        <v>173.67</v>
      </c>
      <c r="E7" s="28">
        <v>128.61000000000001</v>
      </c>
      <c r="F7" s="28">
        <v>135.07</v>
      </c>
      <c r="G7" s="28">
        <v>203.55</v>
      </c>
      <c r="H7" s="28">
        <v>214</v>
      </c>
      <c r="I7" s="28">
        <v>224.9</v>
      </c>
      <c r="J7" s="28">
        <v>283.32</v>
      </c>
      <c r="K7" s="28">
        <v>305.32</v>
      </c>
      <c r="L7" s="28">
        <v>301.95</v>
      </c>
      <c r="M7" s="28">
        <v>310.42</v>
      </c>
      <c r="N7" s="28">
        <v>295.3</v>
      </c>
      <c r="O7" s="28">
        <v>262.57</v>
      </c>
      <c r="P7" s="28">
        <v>246.66</v>
      </c>
      <c r="Q7" s="28">
        <v>250</v>
      </c>
      <c r="R7" s="28">
        <v>281.73</v>
      </c>
      <c r="S7" s="28">
        <v>289.58999999999997</v>
      </c>
      <c r="T7" s="28">
        <v>292.93</v>
      </c>
      <c r="U7" s="28">
        <v>289.47000000000003</v>
      </c>
      <c r="V7" s="28">
        <v>284.08999999999997</v>
      </c>
      <c r="W7" s="28">
        <v>245.08</v>
      </c>
      <c r="X7" s="28">
        <v>239.42</v>
      </c>
      <c r="Y7" s="28">
        <v>219.62</v>
      </c>
      <c r="Z7" s="29"/>
      <c r="AA7" s="30">
        <f>IF(SUM(B7:Z7)&lt;&gt;0,AVERAGEIF(B7:Z7,"&lt;&gt;"""),"")</f>
        <v>246.05291666666668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219</v>
      </c>
      <c r="C12" s="52">
        <v>219</v>
      </c>
      <c r="D12" s="52">
        <v>219</v>
      </c>
      <c r="E12" s="52">
        <v>219</v>
      </c>
      <c r="F12" s="52">
        <v>219</v>
      </c>
      <c r="G12" s="52">
        <v>219</v>
      </c>
      <c r="H12" s="52">
        <v>135</v>
      </c>
      <c r="I12" s="52">
        <v>95</v>
      </c>
      <c r="J12" s="52">
        <v>15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201</v>
      </c>
      <c r="Z12" s="53"/>
      <c r="AA12" s="54">
        <f t="shared" si="0"/>
        <v>1760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90</v>
      </c>
      <c r="I13" s="52">
        <v>90</v>
      </c>
      <c r="J13" s="52">
        <v>90</v>
      </c>
      <c r="K13" s="52">
        <v>90</v>
      </c>
      <c r="L13" s="52">
        <v>144</v>
      </c>
      <c r="M13" s="52">
        <v>198</v>
      </c>
      <c r="N13" s="52">
        <v>144</v>
      </c>
      <c r="O13" s="52">
        <v>150</v>
      </c>
      <c r="P13" s="52">
        <v>180</v>
      </c>
      <c r="Q13" s="52">
        <v>180</v>
      </c>
      <c r="R13" s="52">
        <v>180</v>
      </c>
      <c r="S13" s="52">
        <v>180</v>
      </c>
      <c r="T13" s="52">
        <v>180</v>
      </c>
      <c r="U13" s="52">
        <v>180</v>
      </c>
      <c r="V13" s="52">
        <v>180</v>
      </c>
      <c r="W13" s="52">
        <v>180</v>
      </c>
      <c r="X13" s="52">
        <v>180</v>
      </c>
      <c r="Y13" s="52"/>
      <c r="Z13" s="53"/>
      <c r="AA13" s="54">
        <f t="shared" si="0"/>
        <v>2616</v>
      </c>
    </row>
    <row r="14" spans="1:27" ht="24.95" customHeight="1" x14ac:dyDescent="0.2">
      <c r="A14" s="55" t="s">
        <v>10</v>
      </c>
      <c r="B14" s="56">
        <v>3.6180000000000003</v>
      </c>
      <c r="C14" s="57"/>
      <c r="D14" s="57"/>
      <c r="E14" s="57"/>
      <c r="F14" s="57"/>
      <c r="G14" s="57"/>
      <c r="H14" s="57"/>
      <c r="I14" s="57">
        <v>31.551000000000002</v>
      </c>
      <c r="J14" s="57"/>
      <c r="K14" s="57">
        <v>6.9089999999999998</v>
      </c>
      <c r="L14" s="57">
        <v>6.72</v>
      </c>
      <c r="M14" s="57">
        <v>6.7160000000000002</v>
      </c>
      <c r="N14" s="57">
        <v>7.4589999999999996</v>
      </c>
      <c r="O14" s="57">
        <v>6.8620000000000001</v>
      </c>
      <c r="P14" s="57">
        <v>6.5350000000000001</v>
      </c>
      <c r="Q14" s="57">
        <v>10.271000000000001</v>
      </c>
      <c r="R14" s="57">
        <v>6.9169999999999998</v>
      </c>
      <c r="S14" s="57"/>
      <c r="T14" s="57"/>
      <c r="U14" s="57"/>
      <c r="V14" s="57"/>
      <c r="W14" s="57">
        <v>4.1660000000000004</v>
      </c>
      <c r="X14" s="57"/>
      <c r="Y14" s="57"/>
      <c r="Z14" s="58"/>
      <c r="AA14" s="59">
        <f t="shared" si="0"/>
        <v>97.72399999999999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222.61799999999999</v>
      </c>
      <c r="C16" s="62">
        <f t="shared" ref="C16:Z16" si="1">IF(LEN(C$2)&gt;0,SUM(C10:C15),"")</f>
        <v>219</v>
      </c>
      <c r="D16" s="62">
        <f t="shared" si="1"/>
        <v>219</v>
      </c>
      <c r="E16" s="62">
        <f t="shared" si="1"/>
        <v>219</v>
      </c>
      <c r="F16" s="62">
        <f t="shared" si="1"/>
        <v>219</v>
      </c>
      <c r="G16" s="62">
        <f t="shared" si="1"/>
        <v>219</v>
      </c>
      <c r="H16" s="62">
        <f t="shared" si="1"/>
        <v>225</v>
      </c>
      <c r="I16" s="62">
        <f t="shared" si="1"/>
        <v>216.55099999999999</v>
      </c>
      <c r="J16" s="62">
        <f t="shared" si="1"/>
        <v>105</v>
      </c>
      <c r="K16" s="62">
        <f t="shared" si="1"/>
        <v>96.909000000000006</v>
      </c>
      <c r="L16" s="62">
        <f t="shared" si="1"/>
        <v>150.72</v>
      </c>
      <c r="M16" s="62">
        <f t="shared" si="1"/>
        <v>204.71600000000001</v>
      </c>
      <c r="N16" s="62">
        <f t="shared" si="1"/>
        <v>151.459</v>
      </c>
      <c r="O16" s="62">
        <f t="shared" si="1"/>
        <v>156.86199999999999</v>
      </c>
      <c r="P16" s="62">
        <f t="shared" si="1"/>
        <v>186.535</v>
      </c>
      <c r="Q16" s="62">
        <f t="shared" si="1"/>
        <v>190.27100000000002</v>
      </c>
      <c r="R16" s="62">
        <f t="shared" si="1"/>
        <v>186.917</v>
      </c>
      <c r="S16" s="62">
        <f t="shared" si="1"/>
        <v>180</v>
      </c>
      <c r="T16" s="62">
        <f t="shared" si="1"/>
        <v>180</v>
      </c>
      <c r="U16" s="62">
        <f t="shared" si="1"/>
        <v>180</v>
      </c>
      <c r="V16" s="62">
        <f t="shared" si="1"/>
        <v>180</v>
      </c>
      <c r="W16" s="62">
        <f t="shared" si="1"/>
        <v>184.166</v>
      </c>
      <c r="X16" s="62">
        <f t="shared" si="1"/>
        <v>180</v>
      </c>
      <c r="Y16" s="62">
        <f t="shared" si="1"/>
        <v>201</v>
      </c>
      <c r="Z16" s="63" t="str">
        <f t="shared" si="1"/>
        <v/>
      </c>
      <c r="AA16" s="64">
        <f>SUM(AA10:AA15)</f>
        <v>4473.7240000000002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1.7809999999999999</v>
      </c>
      <c r="C21" s="81">
        <v>0.128</v>
      </c>
      <c r="D21" s="81">
        <v>1.7250000000000001</v>
      </c>
      <c r="E21" s="81">
        <v>0.73099999999999998</v>
      </c>
      <c r="F21" s="81">
        <v>0.63700000000000001</v>
      </c>
      <c r="G21" s="81"/>
      <c r="H21" s="81">
        <v>2.5579999999999998</v>
      </c>
      <c r="I21" s="81">
        <v>4.9720000000000004</v>
      </c>
      <c r="J21" s="81">
        <v>9.713000000000001</v>
      </c>
      <c r="K21" s="81">
        <v>5.7560000000000002</v>
      </c>
      <c r="L21" s="81">
        <v>9.9029999999999987</v>
      </c>
      <c r="M21" s="81">
        <v>0.45900000000000002</v>
      </c>
      <c r="N21" s="81">
        <v>7.2840000000000007</v>
      </c>
      <c r="O21" s="81">
        <v>7.3259999999999996</v>
      </c>
      <c r="P21" s="81">
        <v>5.218</v>
      </c>
      <c r="Q21" s="81">
        <v>2.5590000000000002</v>
      </c>
      <c r="R21" s="81">
        <v>0.70099999999999996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61.451000000000001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1.7809999999999999</v>
      </c>
      <c r="C25" s="88">
        <f t="shared" si="3"/>
        <v>0.128</v>
      </c>
      <c r="D25" s="88">
        <f t="shared" si="3"/>
        <v>1.7250000000000001</v>
      </c>
      <c r="E25" s="88">
        <f t="shared" si="3"/>
        <v>0.73099999999999998</v>
      </c>
      <c r="F25" s="88">
        <f t="shared" si="3"/>
        <v>0.63700000000000001</v>
      </c>
      <c r="G25" s="88">
        <f t="shared" si="3"/>
        <v>0</v>
      </c>
      <c r="H25" s="88">
        <f t="shared" si="3"/>
        <v>2.5579999999999998</v>
      </c>
      <c r="I25" s="88">
        <f t="shared" si="3"/>
        <v>4.9720000000000004</v>
      </c>
      <c r="J25" s="88">
        <f t="shared" si="3"/>
        <v>9.713000000000001</v>
      </c>
      <c r="K25" s="88">
        <f t="shared" si="3"/>
        <v>5.7560000000000002</v>
      </c>
      <c r="L25" s="88">
        <f t="shared" si="3"/>
        <v>9.9029999999999987</v>
      </c>
      <c r="M25" s="88">
        <f t="shared" si="3"/>
        <v>0.45900000000000002</v>
      </c>
      <c r="N25" s="88">
        <f t="shared" si="3"/>
        <v>7.2840000000000007</v>
      </c>
      <c r="O25" s="88">
        <f t="shared" si="3"/>
        <v>7.3259999999999996</v>
      </c>
      <c r="P25" s="88">
        <f t="shared" si="3"/>
        <v>5.218</v>
      </c>
      <c r="Q25" s="88">
        <f t="shared" si="3"/>
        <v>2.5590000000000002</v>
      </c>
      <c r="R25" s="88">
        <f t="shared" si="3"/>
        <v>0.70099999999999996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61.451000000000001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224.399</v>
      </c>
      <c r="C29" s="77">
        <v>219.12799999999999</v>
      </c>
      <c r="D29" s="77">
        <v>220.72499999999999</v>
      </c>
      <c r="E29" s="77">
        <v>219.73099999999999</v>
      </c>
      <c r="F29" s="77">
        <v>219.637</v>
      </c>
      <c r="G29" s="77">
        <v>219</v>
      </c>
      <c r="H29" s="77">
        <v>227.55799999999999</v>
      </c>
      <c r="I29" s="77">
        <v>221.523</v>
      </c>
      <c r="J29" s="77">
        <v>114.71299999999999</v>
      </c>
      <c r="K29" s="77">
        <v>102.66500000000001</v>
      </c>
      <c r="L29" s="77">
        <v>160.62299999999999</v>
      </c>
      <c r="M29" s="77">
        <v>205.17500000000001</v>
      </c>
      <c r="N29" s="77">
        <v>158.74299999999999</v>
      </c>
      <c r="O29" s="77">
        <v>164.18799999999999</v>
      </c>
      <c r="P29" s="77">
        <v>191.75299999999999</v>
      </c>
      <c r="Q29" s="77">
        <v>192.83</v>
      </c>
      <c r="R29" s="77">
        <v>187.61799999999999</v>
      </c>
      <c r="S29" s="77">
        <v>180</v>
      </c>
      <c r="T29" s="77">
        <v>180</v>
      </c>
      <c r="U29" s="77">
        <v>180</v>
      </c>
      <c r="V29" s="77">
        <v>180</v>
      </c>
      <c r="W29" s="77">
        <v>184.166</v>
      </c>
      <c r="X29" s="77">
        <v>180</v>
      </c>
      <c r="Y29" s="77">
        <v>201</v>
      </c>
      <c r="Z29" s="78"/>
      <c r="AA29" s="79">
        <f>SUM(B29:Z29)</f>
        <v>4535.1750000000002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224.399</v>
      </c>
      <c r="C31" s="62">
        <f t="shared" si="4"/>
        <v>219.12799999999999</v>
      </c>
      <c r="D31" s="62">
        <f t="shared" si="4"/>
        <v>220.72499999999999</v>
      </c>
      <c r="E31" s="62">
        <f t="shared" si="4"/>
        <v>219.73099999999999</v>
      </c>
      <c r="F31" s="62">
        <f t="shared" si="4"/>
        <v>219.637</v>
      </c>
      <c r="G31" s="62">
        <f t="shared" si="4"/>
        <v>219</v>
      </c>
      <c r="H31" s="62">
        <f t="shared" si="4"/>
        <v>227.55799999999999</v>
      </c>
      <c r="I31" s="62">
        <f t="shared" si="4"/>
        <v>221.523</v>
      </c>
      <c r="J31" s="62">
        <f t="shared" si="4"/>
        <v>114.71299999999999</v>
      </c>
      <c r="K31" s="62">
        <f t="shared" si="4"/>
        <v>102.66500000000001</v>
      </c>
      <c r="L31" s="62">
        <f t="shared" si="4"/>
        <v>160.62299999999999</v>
      </c>
      <c r="M31" s="62">
        <f t="shared" si="4"/>
        <v>205.17500000000001</v>
      </c>
      <c r="N31" s="62">
        <f t="shared" si="4"/>
        <v>158.74299999999999</v>
      </c>
      <c r="O31" s="62">
        <f t="shared" si="4"/>
        <v>164.18799999999999</v>
      </c>
      <c r="P31" s="62">
        <f t="shared" si="4"/>
        <v>191.75299999999999</v>
      </c>
      <c r="Q31" s="62">
        <f t="shared" si="4"/>
        <v>192.83</v>
      </c>
      <c r="R31" s="62">
        <f t="shared" si="4"/>
        <v>187.61799999999999</v>
      </c>
      <c r="S31" s="62">
        <f t="shared" si="4"/>
        <v>180</v>
      </c>
      <c r="T31" s="62">
        <f t="shared" si="4"/>
        <v>180</v>
      </c>
      <c r="U31" s="62">
        <f t="shared" si="4"/>
        <v>180</v>
      </c>
      <c r="V31" s="62">
        <f t="shared" si="4"/>
        <v>180</v>
      </c>
      <c r="W31" s="62">
        <f t="shared" si="4"/>
        <v>184.166</v>
      </c>
      <c r="X31" s="62">
        <f t="shared" si="4"/>
        <v>180</v>
      </c>
      <c r="Y31" s="62">
        <f t="shared" si="4"/>
        <v>201</v>
      </c>
      <c r="Z31" s="63">
        <f t="shared" si="4"/>
        <v>0</v>
      </c>
      <c r="AA31" s="64">
        <f t="shared" si="4"/>
        <v>4535.1750000000002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29.9</v>
      </c>
      <c r="D38" s="99">
        <v>15.7</v>
      </c>
      <c r="E38" s="99"/>
      <c r="F38" s="99"/>
      <c r="G38" s="99"/>
      <c r="H38" s="99"/>
      <c r="I38" s="99"/>
      <c r="J38" s="99">
        <v>13.2</v>
      </c>
      <c r="K38" s="99">
        <v>30.3</v>
      </c>
      <c r="L38" s="99">
        <v>25.6</v>
      </c>
      <c r="M38" s="99"/>
      <c r="N38" s="99">
        <v>14</v>
      </c>
      <c r="O38" s="99">
        <v>1.1000000000000001</v>
      </c>
      <c r="P38" s="99"/>
      <c r="Q38" s="99">
        <v>16.600000000000001</v>
      </c>
      <c r="R38" s="99">
        <v>47.4</v>
      </c>
      <c r="S38" s="99">
        <v>3.7</v>
      </c>
      <c r="T38" s="99">
        <v>7.7</v>
      </c>
      <c r="U38" s="99">
        <v>23.4</v>
      </c>
      <c r="V38" s="99">
        <v>116.9</v>
      </c>
      <c r="W38" s="99">
        <v>56.2</v>
      </c>
      <c r="X38" s="99">
        <v>19.100000000000001</v>
      </c>
      <c r="Y38" s="99">
        <v>15.4</v>
      </c>
      <c r="Z38" s="100"/>
      <c r="AA38" s="79">
        <f t="shared" si="5"/>
        <v>436.2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29.9</v>
      </c>
      <c r="D39" s="88">
        <f t="shared" si="6"/>
        <v>15.7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13.2</v>
      </c>
      <c r="K39" s="88">
        <f t="shared" si="6"/>
        <v>30.3</v>
      </c>
      <c r="L39" s="88">
        <f t="shared" si="6"/>
        <v>25.6</v>
      </c>
      <c r="M39" s="88">
        <f t="shared" si="6"/>
        <v>0</v>
      </c>
      <c r="N39" s="88">
        <f t="shared" si="6"/>
        <v>14</v>
      </c>
      <c r="O39" s="88">
        <f t="shared" si="6"/>
        <v>1.1000000000000001</v>
      </c>
      <c r="P39" s="88">
        <f t="shared" si="6"/>
        <v>0</v>
      </c>
      <c r="Q39" s="88">
        <f t="shared" si="6"/>
        <v>16.600000000000001</v>
      </c>
      <c r="R39" s="88">
        <f t="shared" si="6"/>
        <v>47.4</v>
      </c>
      <c r="S39" s="88">
        <f t="shared" si="6"/>
        <v>3.7</v>
      </c>
      <c r="T39" s="88">
        <f t="shared" si="6"/>
        <v>7.7</v>
      </c>
      <c r="U39" s="88">
        <f t="shared" si="6"/>
        <v>23.4</v>
      </c>
      <c r="V39" s="88">
        <f t="shared" si="6"/>
        <v>116.9</v>
      </c>
      <c r="W39" s="88">
        <f t="shared" si="6"/>
        <v>56.2</v>
      </c>
      <c r="X39" s="88">
        <f t="shared" si="6"/>
        <v>19.100000000000001</v>
      </c>
      <c r="Y39" s="88">
        <f t="shared" si="6"/>
        <v>15.4</v>
      </c>
      <c r="Z39" s="89">
        <f t="shared" si="6"/>
        <v>0</v>
      </c>
      <c r="AA39" s="90">
        <f t="shared" si="5"/>
        <v>436.2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29.9</v>
      </c>
      <c r="D46" s="99">
        <v>15.7</v>
      </c>
      <c r="E46" s="99"/>
      <c r="F46" s="99"/>
      <c r="G46" s="99"/>
      <c r="H46" s="99"/>
      <c r="I46" s="99"/>
      <c r="J46" s="99">
        <v>13.2</v>
      </c>
      <c r="K46" s="99">
        <v>30.3</v>
      </c>
      <c r="L46" s="99">
        <v>25.6</v>
      </c>
      <c r="M46" s="99"/>
      <c r="N46" s="99">
        <v>14</v>
      </c>
      <c r="O46" s="99">
        <v>1.1000000000000001</v>
      </c>
      <c r="P46" s="99"/>
      <c r="Q46" s="99">
        <v>16.600000000000001</v>
      </c>
      <c r="R46" s="99">
        <v>47.4</v>
      </c>
      <c r="S46" s="99">
        <v>3.7</v>
      </c>
      <c r="T46" s="99">
        <v>7.7</v>
      </c>
      <c r="U46" s="99">
        <v>23.4</v>
      </c>
      <c r="V46" s="99">
        <v>116.9</v>
      </c>
      <c r="W46" s="99">
        <v>56.2</v>
      </c>
      <c r="X46" s="99">
        <v>19.100000000000001</v>
      </c>
      <c r="Y46" s="99">
        <v>15.4</v>
      </c>
      <c r="Z46" s="100"/>
      <c r="AA46" s="79">
        <f t="shared" si="7"/>
        <v>436.2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29.9</v>
      </c>
      <c r="D48" s="88">
        <f t="shared" si="8"/>
        <v>15.7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13.2</v>
      </c>
      <c r="K48" s="88">
        <f t="shared" si="8"/>
        <v>30.3</v>
      </c>
      <c r="L48" s="88">
        <f t="shared" si="8"/>
        <v>25.6</v>
      </c>
      <c r="M48" s="88">
        <f t="shared" si="8"/>
        <v>0</v>
      </c>
      <c r="N48" s="88">
        <f t="shared" si="8"/>
        <v>14</v>
      </c>
      <c r="O48" s="88">
        <f t="shared" si="8"/>
        <v>1.1000000000000001</v>
      </c>
      <c r="P48" s="88">
        <f t="shared" si="8"/>
        <v>0</v>
      </c>
      <c r="Q48" s="88">
        <f t="shared" si="8"/>
        <v>16.600000000000001</v>
      </c>
      <c r="R48" s="88">
        <f t="shared" si="8"/>
        <v>47.4</v>
      </c>
      <c r="S48" s="88">
        <f t="shared" si="8"/>
        <v>3.7</v>
      </c>
      <c r="T48" s="88">
        <f t="shared" si="8"/>
        <v>7.7</v>
      </c>
      <c r="U48" s="88">
        <f t="shared" si="8"/>
        <v>23.4</v>
      </c>
      <c r="V48" s="88">
        <f t="shared" si="8"/>
        <v>116.9</v>
      </c>
      <c r="W48" s="88">
        <f t="shared" si="8"/>
        <v>56.2</v>
      </c>
      <c r="X48" s="88">
        <f t="shared" si="8"/>
        <v>19.100000000000001</v>
      </c>
      <c r="Y48" s="88">
        <f t="shared" si="8"/>
        <v>15.4</v>
      </c>
      <c r="Z48" s="89">
        <f t="shared" si="8"/>
        <v>0</v>
      </c>
      <c r="AA48" s="90">
        <f t="shared" si="7"/>
        <v>436.2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224.399</v>
      </c>
      <c r="C51" s="88">
        <f t="shared" si="10"/>
        <v>249.02799999999999</v>
      </c>
      <c r="D51" s="88">
        <f t="shared" si="10"/>
        <v>236.42499999999998</v>
      </c>
      <c r="E51" s="88">
        <f t="shared" si="10"/>
        <v>219.73099999999999</v>
      </c>
      <c r="F51" s="88">
        <f t="shared" si="10"/>
        <v>219.637</v>
      </c>
      <c r="G51" s="88">
        <f t="shared" si="10"/>
        <v>219</v>
      </c>
      <c r="H51" s="88">
        <f t="shared" si="10"/>
        <v>227.55799999999999</v>
      </c>
      <c r="I51" s="88">
        <f t="shared" si="10"/>
        <v>221.523</v>
      </c>
      <c r="J51" s="88">
        <f t="shared" si="10"/>
        <v>127.913</v>
      </c>
      <c r="K51" s="88">
        <f t="shared" si="10"/>
        <v>132.965</v>
      </c>
      <c r="L51" s="88">
        <f t="shared" si="10"/>
        <v>186.22299999999998</v>
      </c>
      <c r="M51" s="88">
        <f t="shared" si="10"/>
        <v>205.17500000000001</v>
      </c>
      <c r="N51" s="88">
        <f t="shared" si="10"/>
        <v>172.74299999999999</v>
      </c>
      <c r="O51" s="88">
        <f t="shared" si="10"/>
        <v>165.28799999999998</v>
      </c>
      <c r="P51" s="88">
        <f t="shared" si="10"/>
        <v>191.75299999999999</v>
      </c>
      <c r="Q51" s="88">
        <f t="shared" si="10"/>
        <v>209.43</v>
      </c>
      <c r="R51" s="88">
        <f t="shared" si="10"/>
        <v>235.018</v>
      </c>
      <c r="S51" s="88">
        <f t="shared" si="10"/>
        <v>183.7</v>
      </c>
      <c r="T51" s="88">
        <f t="shared" si="10"/>
        <v>187.7</v>
      </c>
      <c r="U51" s="88">
        <f t="shared" si="10"/>
        <v>203.4</v>
      </c>
      <c r="V51" s="88">
        <f t="shared" si="10"/>
        <v>296.89999999999998</v>
      </c>
      <c r="W51" s="88">
        <f t="shared" si="10"/>
        <v>240.36599999999999</v>
      </c>
      <c r="X51" s="88">
        <f t="shared" si="10"/>
        <v>199.1</v>
      </c>
      <c r="Y51" s="88">
        <f t="shared" si="10"/>
        <v>216.4</v>
      </c>
      <c r="Z51" s="89">
        <f t="shared" si="10"/>
        <v>0</v>
      </c>
      <c r="AA51" s="105">
        <f>SUM(B51:Z51)</f>
        <v>4971.375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-0.6</v>
      </c>
      <c r="C4" s="18">
        <v>29.9</v>
      </c>
      <c r="D4" s="18">
        <v>15.7</v>
      </c>
      <c r="E4" s="18"/>
      <c r="F4" s="18"/>
      <c r="G4" s="18">
        <v>-17.7</v>
      </c>
      <c r="H4" s="18">
        <v>-73.3</v>
      </c>
      <c r="I4" s="18">
        <v>-95.5</v>
      </c>
      <c r="J4" s="18">
        <v>13.2</v>
      </c>
      <c r="K4" s="18">
        <v>30.3</v>
      </c>
      <c r="L4" s="18">
        <v>25.6</v>
      </c>
      <c r="M4" s="18">
        <v>-24.6</v>
      </c>
      <c r="N4" s="18">
        <v>14</v>
      </c>
      <c r="O4" s="18">
        <v>1.1000000000000001</v>
      </c>
      <c r="P4" s="18"/>
      <c r="Q4" s="18">
        <v>16.600000000000001</v>
      </c>
      <c r="R4" s="18">
        <v>47.4</v>
      </c>
      <c r="S4" s="18">
        <v>3.7</v>
      </c>
      <c r="T4" s="18">
        <v>7.7</v>
      </c>
      <c r="U4" s="18">
        <v>23.4</v>
      </c>
      <c r="V4" s="18">
        <v>116.9</v>
      </c>
      <c r="W4" s="18">
        <v>56.2</v>
      </c>
      <c r="X4" s="18">
        <v>19.100000000000001</v>
      </c>
      <c r="Y4" s="18">
        <v>15.4</v>
      </c>
      <c r="Z4" s="19"/>
      <c r="AA4" s="112">
        <f>SUM(B4:Z4)</f>
        <v>224.5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215</v>
      </c>
      <c r="C7" s="118">
        <v>213</v>
      </c>
      <c r="D7" s="118">
        <v>173.67</v>
      </c>
      <c r="E7" s="118">
        <v>128.61000000000001</v>
      </c>
      <c r="F7" s="118">
        <v>135.07</v>
      </c>
      <c r="G7" s="118">
        <v>203.55</v>
      </c>
      <c r="H7" s="118">
        <v>214</v>
      </c>
      <c r="I7" s="118">
        <v>224.9</v>
      </c>
      <c r="J7" s="118">
        <v>283.32</v>
      </c>
      <c r="K7" s="118">
        <v>305.32</v>
      </c>
      <c r="L7" s="118">
        <v>301.95</v>
      </c>
      <c r="M7" s="118">
        <v>310.42</v>
      </c>
      <c r="N7" s="118">
        <v>295.3</v>
      </c>
      <c r="O7" s="118">
        <v>262.57</v>
      </c>
      <c r="P7" s="118">
        <v>246.66</v>
      </c>
      <c r="Q7" s="118">
        <v>250</v>
      </c>
      <c r="R7" s="118">
        <v>281.73</v>
      </c>
      <c r="S7" s="118">
        <v>289.58999999999997</v>
      </c>
      <c r="T7" s="118">
        <v>292.93</v>
      </c>
      <c r="U7" s="118">
        <v>289.47000000000003</v>
      </c>
      <c r="V7" s="118">
        <v>284.08999999999997</v>
      </c>
      <c r="W7" s="118">
        <v>245.08</v>
      </c>
      <c r="X7" s="118">
        <v>239.42</v>
      </c>
      <c r="Y7" s="118">
        <v>219.62</v>
      </c>
      <c r="Z7" s="119"/>
      <c r="AA7" s="120">
        <f>IF(SUM(B7:Z7)&lt;&gt;0,AVERAGEIF(B7:Z7,"&lt;&gt;"""),"")</f>
        <v>246.05291666666668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0.6</v>
      </c>
      <c r="C15" s="134"/>
      <c r="D15" s="134"/>
      <c r="E15" s="134"/>
      <c r="F15" s="134"/>
      <c r="G15" s="134">
        <v>17.7</v>
      </c>
      <c r="H15" s="134">
        <v>73.3</v>
      </c>
      <c r="I15" s="134">
        <v>95.5</v>
      </c>
      <c r="J15" s="134"/>
      <c r="K15" s="134"/>
      <c r="L15" s="134"/>
      <c r="M15" s="134">
        <v>24.6</v>
      </c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211.7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0.6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17.7</v>
      </c>
      <c r="H16" s="136">
        <f t="shared" si="1"/>
        <v>73.3</v>
      </c>
      <c r="I16" s="136">
        <f t="shared" si="1"/>
        <v>95.5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24.6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211.7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29.9</v>
      </c>
      <c r="D23" s="134">
        <v>15.7</v>
      </c>
      <c r="E23" s="134"/>
      <c r="F23" s="134"/>
      <c r="G23" s="134"/>
      <c r="H23" s="134"/>
      <c r="I23" s="134"/>
      <c r="J23" s="134">
        <v>13.2</v>
      </c>
      <c r="K23" s="134">
        <v>30.3</v>
      </c>
      <c r="L23" s="134">
        <v>25.6</v>
      </c>
      <c r="M23" s="134"/>
      <c r="N23" s="134">
        <v>14</v>
      </c>
      <c r="O23" s="134">
        <v>1.1000000000000001</v>
      </c>
      <c r="P23" s="134"/>
      <c r="Q23" s="134">
        <v>16.600000000000001</v>
      </c>
      <c r="R23" s="134">
        <v>47.4</v>
      </c>
      <c r="S23" s="134">
        <v>3.7</v>
      </c>
      <c r="T23" s="134">
        <v>7.7</v>
      </c>
      <c r="U23" s="134">
        <v>23.4</v>
      </c>
      <c r="V23" s="134">
        <v>116.9</v>
      </c>
      <c r="W23" s="134">
        <v>56.2</v>
      </c>
      <c r="X23" s="134">
        <v>19.100000000000001</v>
      </c>
      <c r="Y23" s="134">
        <v>15.4</v>
      </c>
      <c r="Z23" s="132"/>
      <c r="AA23" s="133">
        <f t="shared" si="2"/>
        <v>436.2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29.9</v>
      </c>
      <c r="D24" s="136">
        <f t="shared" si="3"/>
        <v>15.7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13.2</v>
      </c>
      <c r="K24" s="136">
        <f t="shared" si="3"/>
        <v>30.3</v>
      </c>
      <c r="L24" s="136">
        <f t="shared" si="3"/>
        <v>25.6</v>
      </c>
      <c r="M24" s="136">
        <f t="shared" si="3"/>
        <v>0</v>
      </c>
      <c r="N24" s="136">
        <f t="shared" si="3"/>
        <v>14</v>
      </c>
      <c r="O24" s="136">
        <f t="shared" si="3"/>
        <v>1.1000000000000001</v>
      </c>
      <c r="P24" s="136">
        <f t="shared" si="3"/>
        <v>0</v>
      </c>
      <c r="Q24" s="136">
        <f t="shared" si="3"/>
        <v>16.600000000000001</v>
      </c>
      <c r="R24" s="136">
        <f t="shared" si="3"/>
        <v>47.4</v>
      </c>
      <c r="S24" s="136">
        <f t="shared" si="3"/>
        <v>3.7</v>
      </c>
      <c r="T24" s="136">
        <f t="shared" si="3"/>
        <v>7.7</v>
      </c>
      <c r="U24" s="136">
        <f t="shared" si="3"/>
        <v>23.4</v>
      </c>
      <c r="V24" s="136">
        <f t="shared" si="3"/>
        <v>116.9</v>
      </c>
      <c r="W24" s="136">
        <f t="shared" si="3"/>
        <v>56.2</v>
      </c>
      <c r="X24" s="136">
        <f t="shared" si="3"/>
        <v>19.100000000000001</v>
      </c>
      <c r="Y24" s="136">
        <f t="shared" si="3"/>
        <v>15.4</v>
      </c>
      <c r="Z24" s="137" t="str">
        <f t="shared" si="3"/>
        <v/>
      </c>
      <c r="AA24" s="90">
        <f t="shared" si="2"/>
        <v>436.2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2021-12-10T14:19:20Z</dcterms:created>
  <dcterms:modified xsi:type="dcterms:W3CDTF">2021-12-10T14:19:21Z</dcterms:modified>
</cp:coreProperties>
</file>