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<sst xmlns="http://schemas.openxmlformats.org/spreadsheetml/2006/main" count="117" uniqueCount="53">
  <si>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09/12/2021 16:20:39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</si>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</sst>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24.068999999999999</c:v>
                </c:pt>
                <c:pt idx="1">
                  <c:v>78.626000000000005</c:v>
                </c:pt>
                <c:pt idx="2">
                  <c:v>48.466999999999999</c:v>
                </c:pt>
                <c:pt idx="3">
                  <c:v>35</c:v>
                </c:pt>
                <c:pt idx="5">
                  <c:v>70.209000000000003</c:v>
                </c:pt>
                <c:pt idx="7">
                  <c:v>58</c:v>
                </c:pt>
                <c:pt idx="9">
                  <c:v>14.882</c:v>
                </c:pt>
                <c:pt idx="19">
                  <c:v>6.0890000000000004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47.8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22.3</c:v>
                </c:pt>
                <c:pt idx="15">
                  <c:v>55.9</c:v>
                </c:pt>
                <c:pt idx="16">
                  <c:v>22.9</c:v>
                </c:pt>
                <c:pt idx="17">
                  <c:v>13.6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9.8000000000000007</c:v>
                </c:pt>
                <c:pt idx="23">
                  <c:v>6.3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7.1069999999999993</c:v>
                </c:pt>
                <c:pt idx="1">
                  <c:v>6.660000000000001</c:v>
                </c:pt>
                <c:pt idx="2">
                  <c:v>8.2560000000000002</c:v>
                </c:pt>
                <c:pt idx="3">
                  <c:v>9.027000000000001</c:v>
                </c:pt>
                <c:pt idx="4">
                  <c:v>44.545999999999999</c:v>
                </c:pt>
                <c:pt idx="5">
                  <c:v>11.038999999999998</c:v>
                </c:pt>
                <c:pt idx="7">
                  <c:v>5.4799999999999995</c:v>
                </c:pt>
                <c:pt idx="9">
                  <c:v>9.0840000000000014</c:v>
                </c:pt>
                <c:pt idx="18">
                  <c:v>1.21</c:v>
                </c:pt>
                <c:pt idx="19">
                  <c:v>0.54099999999999993</c:v>
                </c:pt>
                <c:pt idx="20">
                  <c:v>1.6950000000000001</c:v>
                </c:pt>
                <c:pt idx="21">
                  <c:v>0.35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9335176"/>
        <c:axId val="3393355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31.175999999999998</c:v>
                </c:pt>
                <c:pt idx="1">
                  <c:v>85.286000000000001</c:v>
                </c:pt>
                <c:pt idx="2">
                  <c:v>56.722999999999999</c:v>
                </c:pt>
                <c:pt idx="3">
                  <c:v>44.026999999999994</c:v>
                </c:pt>
                <c:pt idx="4">
                  <c:v>44.545999999999999</c:v>
                </c:pt>
                <c:pt idx="5">
                  <c:v>81.248000000000005</c:v>
                </c:pt>
                <c:pt idx="6">
                  <c:v>49.165999999999997</c:v>
                </c:pt>
                <c:pt idx="7">
                  <c:v>95.48</c:v>
                </c:pt>
                <c:pt idx="8">
                  <c:v>7.0060000000000002</c:v>
                </c:pt>
                <c:pt idx="9">
                  <c:v>44.045999999999999</c:v>
                </c:pt>
                <c:pt idx="10">
                  <c:v>53.893999999999998</c:v>
                </c:pt>
                <c:pt idx="11">
                  <c:v>28.698</c:v>
                </c:pt>
                <c:pt idx="12">
                  <c:v>24.331</c:v>
                </c:pt>
                <c:pt idx="13">
                  <c:v>14.331000000000001</c:v>
                </c:pt>
                <c:pt idx="14">
                  <c:v>34.535000000000004</c:v>
                </c:pt>
                <c:pt idx="15">
                  <c:v>59.403999999999996</c:v>
                </c:pt>
                <c:pt idx="16">
                  <c:v>30.043000000000003</c:v>
                </c:pt>
                <c:pt idx="17">
                  <c:v>21.951000000000001</c:v>
                </c:pt>
                <c:pt idx="18">
                  <c:v>8.1739999999999995</c:v>
                </c:pt>
                <c:pt idx="19">
                  <c:v>17.654</c:v>
                </c:pt>
                <c:pt idx="20">
                  <c:v>11.049999999999999</c:v>
                </c:pt>
                <c:pt idx="21">
                  <c:v>12.831</c:v>
                </c:pt>
                <c:pt idx="22">
                  <c:v>21.09</c:v>
                </c:pt>
                <c:pt idx="23">
                  <c:v>16.691000000000003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335176"/>
        <c:axId val="3393355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196.5</c:v>
                </c:pt>
                <c:pt idx="1">
                  <c:v>196.5</c:v>
                </c:pt>
                <c:pt idx="2">
                  <c:v>196.5</c:v>
                </c:pt>
                <c:pt idx="3">
                  <c:v>191.09</c:v>
                </c:pt>
                <c:pt idx="4">
                  <c:v>156</c:v>
                </c:pt>
                <c:pt idx="5">
                  <c:v>191.96</c:v>
                </c:pt>
                <c:pt idx="6">
                  <c:v>219.78</c:v>
                </c:pt>
                <c:pt idx="7">
                  <c:v>272.45</c:v>
                </c:pt>
                <c:pt idx="8">
                  <c:v>296.97000000000003</c:v>
                </c:pt>
                <c:pt idx="9">
                  <c:v>277.45</c:v>
                </c:pt>
                <c:pt idx="10">
                  <c:v>218.74</c:v>
                </c:pt>
                <c:pt idx="11">
                  <c:v>182.34</c:v>
                </c:pt>
                <c:pt idx="12">
                  <c:v>187.78</c:v>
                </c:pt>
                <c:pt idx="13">
                  <c:v>196.21</c:v>
                </c:pt>
                <c:pt idx="14">
                  <c:v>229</c:v>
                </c:pt>
                <c:pt idx="15">
                  <c:v>222.79</c:v>
                </c:pt>
                <c:pt idx="16">
                  <c:v>267.58</c:v>
                </c:pt>
                <c:pt idx="17">
                  <c:v>307.99</c:v>
                </c:pt>
                <c:pt idx="18">
                  <c:v>297.77999999999997</c:v>
                </c:pt>
                <c:pt idx="19">
                  <c:v>265.41000000000003</c:v>
                </c:pt>
                <c:pt idx="20">
                  <c:v>255.87</c:v>
                </c:pt>
                <c:pt idx="21">
                  <c:v>212.17</c:v>
                </c:pt>
                <c:pt idx="22">
                  <c:v>226.43</c:v>
                </c:pt>
                <c:pt idx="23">
                  <c:v>201.61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357896"/>
        <c:axId val="175357504"/>
      </c:lineChart>
      <c:catAx>
        <c:axId val="339335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9335568"/>
        <c:crosses val="autoZero"/>
        <c:auto val="1"/>
        <c:lblAlgn val="ctr"/>
        <c:lblOffset val="100"/>
        <c:noMultiLvlLbl val="0"/>
      </c:catAx>
      <c:valAx>
        <c:axId val="339335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9335176"/>
        <c:crosses val="autoZero"/>
        <c:crossBetween val="between"/>
      </c:valAx>
      <c:valAx>
        <c:axId val="1753575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357896"/>
        <c:crosses val="max"/>
        <c:crossBetween val="between"/>
      </c:valAx>
      <c:catAx>
        <c:axId val="1753578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535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31.176000000000002</v>
      </c>
      <c r="C4" s="18">
        <v>85.286000000000016</v>
      </c>
      <c r="D4" s="18">
        <v>56.722999999999999</v>
      </c>
      <c r="E4" s="18">
        <v>44.027000000000008</v>
      </c>
      <c r="F4" s="18">
        <v>44.545999999999999</v>
      </c>
      <c r="G4" s="18">
        <v>81.248000000000019</v>
      </c>
      <c r="H4" s="18">
        <v>49.157999999999994</v>
      </c>
      <c r="I4" s="18">
        <v>95.48</v>
      </c>
      <c r="J4" s="18">
        <v>7.0060000000000002</v>
      </c>
      <c r="K4" s="18">
        <v>44.073999999999998</v>
      </c>
      <c r="L4" s="18">
        <v>53.875</v>
      </c>
      <c r="M4" s="18">
        <v>28.698</v>
      </c>
      <c r="N4" s="18">
        <v>24.331</v>
      </c>
      <c r="O4" s="18">
        <v>14.331000000000001</v>
      </c>
      <c r="P4" s="18">
        <v>34.53</v>
      </c>
      <c r="Q4" s="18">
        <v>59.363</v>
      </c>
      <c r="R4" s="18">
        <v>30.067</v>
      </c>
      <c r="S4" s="18">
        <v>21.997</v>
      </c>
      <c r="T4" s="18">
        <v>8.1740000000000013</v>
      </c>
      <c r="U4" s="18">
        <v>17.654</v>
      </c>
      <c r="V4" s="18">
        <v>11.049999999999999</v>
      </c>
      <c r="W4" s="18">
        <v>12.831</v>
      </c>
      <c r="X4" s="18">
        <v>21.087999999999997</v>
      </c>
      <c r="Y4" s="18">
        <v>16.644000000000002</v>
      </c>
      <c r="Z4" s="19"/>
      <c r="AA4" s="20">
        <f>SUM(B4:Z4)</f>
        <v>893.35699999999997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196.5</v>
      </c>
      <c r="C7" s="28">
        <v>196.5</v>
      </c>
      <c r="D7" s="28">
        <v>196.5</v>
      </c>
      <c r="E7" s="28">
        <v>191.09</v>
      </c>
      <c r="F7" s="28">
        <v>156</v>
      </c>
      <c r="G7" s="28">
        <v>191.96</v>
      </c>
      <c r="H7" s="28">
        <v>219.78</v>
      </c>
      <c r="I7" s="28">
        <v>272.45</v>
      </c>
      <c r="J7" s="28">
        <v>296.97000000000003</v>
      </c>
      <c r="K7" s="28">
        <v>277.45</v>
      </c>
      <c r="L7" s="28">
        <v>218.74</v>
      </c>
      <c r="M7" s="28">
        <v>182.34</v>
      </c>
      <c r="N7" s="28">
        <v>187.78</v>
      </c>
      <c r="O7" s="28">
        <v>196.21</v>
      </c>
      <c r="P7" s="28">
        <v>229</v>
      </c>
      <c r="Q7" s="28">
        <v>222.79</v>
      </c>
      <c r="R7" s="28">
        <v>267.58</v>
      </c>
      <c r="S7" s="28">
        <v>307.99</v>
      </c>
      <c r="T7" s="28">
        <v>297.77999999999997</v>
      </c>
      <c r="U7" s="28">
        <v>265.41000000000003</v>
      </c>
      <c r="V7" s="28">
        <v>255.87</v>
      </c>
      <c r="W7" s="28">
        <v>212.17</v>
      </c>
      <c r="X7" s="28">
        <v>226.43</v>
      </c>
      <c r="Y7" s="28">
        <v>201.61</v>
      </c>
      <c r="Z7" s="29"/>
      <c r="AA7" s="30">
        <f>IF(SUM(B7:Z7)&lt;&gt;0,AVERAGEIF(B7:Z7,"&lt;&gt;"""),"")</f>
        <v>227.78749999999999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32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24.068999999999999</v>
      </c>
      <c r="C12" s="52">
        <v>78.626000000000005</v>
      </c>
      <c r="D12" s="52">
        <v>48.466999999999999</v>
      </c>
      <c r="E12" s="52">
        <v>35</v>
      </c>
      <c r="F12" s="52"/>
      <c r="G12" s="52">
        <v>70.209000000000003</v>
      </c>
      <c r="H12" s="52"/>
      <c r="I12" s="52">
        <v>58</v>
      </c>
      <c r="J12" s="52"/>
      <c r="K12" s="52">
        <v>14.882</v>
      </c>
      <c r="L12" s="52"/>
      <c r="M12" s="52"/>
      <c r="N12" s="52"/>
      <c r="O12" s="52"/>
      <c r="P12" s="52"/>
      <c r="Q12" s="52"/>
      <c r="R12" s="52"/>
      <c r="S12" s="52"/>
      <c r="T12" s="52"/>
      <c r="U12" s="52">
        <v>6.0890000000000004</v>
      </c>
      <c r="V12" s="52"/>
      <c r="W12" s="52"/>
      <c r="X12" s="52"/>
      <c r="Y12" s="52"/>
      <c r="Z12" s="53"/>
      <c r="AA12" s="54">
        <f t="shared" si="0"/>
        <v>335.34199999999998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7.1069999999999993</v>
      </c>
      <c r="C14" s="57">
        <v>6.660000000000001</v>
      </c>
      <c r="D14" s="57">
        <v>8.2560000000000002</v>
      </c>
      <c r="E14" s="57">
        <v>9.027000000000001</v>
      </c>
      <c r="F14" s="57">
        <v>44.545999999999999</v>
      </c>
      <c r="G14" s="57">
        <v>11.038999999999998</v>
      </c>
      <c r="H14" s="57"/>
      <c r="I14" s="57">
        <v>5.4799999999999995</v>
      </c>
      <c r="J14" s="57"/>
      <c r="K14" s="57">
        <v>9.0840000000000014</v>
      </c>
      <c r="L14" s="57"/>
      <c r="M14" s="57"/>
      <c r="N14" s="57"/>
      <c r="O14" s="57"/>
      <c r="P14" s="57"/>
      <c r="Q14" s="57"/>
      <c r="R14" s="57"/>
      <c r="S14" s="57"/>
      <c r="T14" s="57">
        <v>1.21</v>
      </c>
      <c r="U14" s="57">
        <v>0.54099999999999993</v>
      </c>
      <c r="V14" s="57">
        <v>1.6950000000000001</v>
      </c>
      <c r="W14" s="57">
        <v>0.35</v>
      </c>
      <c r="X14" s="57"/>
      <c r="Y14" s="57"/>
      <c r="Z14" s="58"/>
      <c r="AA14" s="59">
        <f t="shared" si="0"/>
        <v>104.99499999999999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31.175999999999998</v>
      </c>
      <c r="C16" s="62">
        <f t="shared" ref="C16:Z16" si="1">IF(LEN(C$2)&gt;0,SUM(C10:C15),"")</f>
        <v>85.286000000000001</v>
      </c>
      <c r="D16" s="62">
        <f t="shared" si="1"/>
        <v>56.722999999999999</v>
      </c>
      <c r="E16" s="62">
        <f t="shared" si="1"/>
        <v>44.027000000000001</v>
      </c>
      <c r="F16" s="62">
        <f t="shared" si="1"/>
        <v>44.545999999999999</v>
      </c>
      <c r="G16" s="62">
        <f t="shared" si="1"/>
        <v>81.248000000000005</v>
      </c>
      <c r="H16" s="62">
        <f t="shared" si="1"/>
        <v>0</v>
      </c>
      <c r="I16" s="62">
        <f t="shared" si="1"/>
        <v>95.48</v>
      </c>
      <c r="J16" s="62">
        <f t="shared" si="1"/>
        <v>0</v>
      </c>
      <c r="K16" s="62">
        <f t="shared" si="1"/>
        <v>23.966000000000001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1.21</v>
      </c>
      <c r="U16" s="62">
        <f t="shared" si="1"/>
        <v>6.6300000000000008</v>
      </c>
      <c r="V16" s="62">
        <f t="shared" si="1"/>
        <v>1.6950000000000001</v>
      </c>
      <c r="W16" s="62">
        <f t="shared" si="1"/>
        <v>0.35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472.33699999999999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1.3579999999999999</v>
      </c>
      <c r="I21" s="81"/>
      <c r="J21" s="81">
        <v>7.0060000000000002</v>
      </c>
      <c r="K21" s="81">
        <v>20.108000000000001</v>
      </c>
      <c r="L21" s="81">
        <v>11.875</v>
      </c>
      <c r="M21" s="81">
        <v>28.698</v>
      </c>
      <c r="N21" s="81">
        <v>24.331</v>
      </c>
      <c r="O21" s="81">
        <v>14.331000000000001</v>
      </c>
      <c r="P21" s="81">
        <v>12.229999999999999</v>
      </c>
      <c r="Q21" s="81">
        <v>3.4630000000000001</v>
      </c>
      <c r="R21" s="81">
        <v>7.1669999999999998</v>
      </c>
      <c r="S21" s="81">
        <v>8.3970000000000002</v>
      </c>
      <c r="T21" s="81">
        <v>6.9640000000000013</v>
      </c>
      <c r="U21" s="81">
        <v>11.023999999999999</v>
      </c>
      <c r="V21" s="81">
        <v>9.3550000000000004</v>
      </c>
      <c r="W21" s="81">
        <v>12.481000000000002</v>
      </c>
      <c r="X21" s="81">
        <v>11.288</v>
      </c>
      <c r="Y21" s="81">
        <v>10.344000000000001</v>
      </c>
      <c r="Z21" s="78"/>
      <c r="AA21" s="79">
        <f t="shared" si="2"/>
        <v>200.42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1.3579999999999999</v>
      </c>
      <c r="I25" s="88">
        <f t="shared" si="3"/>
        <v>0</v>
      </c>
      <c r="J25" s="88">
        <f t="shared" si="3"/>
        <v>7.0060000000000002</v>
      </c>
      <c r="K25" s="88">
        <f t="shared" si="3"/>
        <v>20.108000000000001</v>
      </c>
      <c r="L25" s="88">
        <f t="shared" si="3"/>
        <v>11.875</v>
      </c>
      <c r="M25" s="88">
        <f t="shared" si="3"/>
        <v>28.698</v>
      </c>
      <c r="N25" s="88">
        <f t="shared" si="3"/>
        <v>24.331</v>
      </c>
      <c r="O25" s="88">
        <f t="shared" si="3"/>
        <v>14.331000000000001</v>
      </c>
      <c r="P25" s="88">
        <f t="shared" si="3"/>
        <v>12.229999999999999</v>
      </c>
      <c r="Q25" s="88">
        <f t="shared" si="3"/>
        <v>3.4630000000000001</v>
      </c>
      <c r="R25" s="88">
        <f t="shared" si="3"/>
        <v>7.1669999999999998</v>
      </c>
      <c r="S25" s="88">
        <f t="shared" si="3"/>
        <v>8.3970000000000002</v>
      </c>
      <c r="T25" s="88">
        <f t="shared" si="3"/>
        <v>6.9640000000000013</v>
      </c>
      <c r="U25" s="88">
        <f t="shared" si="3"/>
        <v>11.023999999999999</v>
      </c>
      <c r="V25" s="88">
        <f t="shared" si="3"/>
        <v>9.3550000000000004</v>
      </c>
      <c r="W25" s="88">
        <f t="shared" si="3"/>
        <v>12.481000000000002</v>
      </c>
      <c r="X25" s="88">
        <f t="shared" si="3"/>
        <v>11.288</v>
      </c>
      <c r="Y25" s="88">
        <f t="shared" si="3"/>
        <v>10.344000000000001</v>
      </c>
      <c r="Z25" s="89" t="str">
        <f t="shared" si="3"/>
        <v/>
      </c>
      <c r="AA25" s="90">
        <f>SUM(AA19:AA24)</f>
        <v>200.42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31.175999999999998</v>
      </c>
      <c r="C29" s="77">
        <v>85.286000000000001</v>
      </c>
      <c r="D29" s="77">
        <v>56.722999999999999</v>
      </c>
      <c r="E29" s="77">
        <v>44.027000000000001</v>
      </c>
      <c r="F29" s="77">
        <v>44.545999999999999</v>
      </c>
      <c r="G29" s="77">
        <v>81.248000000000005</v>
      </c>
      <c r="H29" s="77">
        <v>1.3580000000000001</v>
      </c>
      <c r="I29" s="77">
        <v>95.48</v>
      </c>
      <c r="J29" s="77">
        <v>7.0060000000000002</v>
      </c>
      <c r="K29" s="77">
        <v>44.073999999999998</v>
      </c>
      <c r="L29" s="77">
        <v>11.875</v>
      </c>
      <c r="M29" s="77">
        <v>28.698</v>
      </c>
      <c r="N29" s="77">
        <v>24.331</v>
      </c>
      <c r="O29" s="77">
        <v>14.331</v>
      </c>
      <c r="P29" s="77">
        <v>12.23</v>
      </c>
      <c r="Q29" s="77">
        <v>3.4630000000000001</v>
      </c>
      <c r="R29" s="77">
        <v>7.1669999999999998</v>
      </c>
      <c r="S29" s="77">
        <v>8.3970000000000002</v>
      </c>
      <c r="T29" s="77">
        <v>8.1739999999999995</v>
      </c>
      <c r="U29" s="77">
        <v>17.654</v>
      </c>
      <c r="V29" s="77">
        <v>11.05</v>
      </c>
      <c r="W29" s="77">
        <v>12.831</v>
      </c>
      <c r="X29" s="77">
        <v>11.288</v>
      </c>
      <c r="Y29" s="77">
        <v>10.343999999999999</v>
      </c>
      <c r="Z29" s="78"/>
      <c r="AA29" s="79">
        <f>SUM(B29:Z29)</f>
        <v>672.75700000000018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31.175999999999998</v>
      </c>
      <c r="C31" s="62">
        <f t="shared" ref="C31:Z31" si="4">IF(LEN(C$2)&gt;0,SUM(C28:C30),"")</f>
        <v>85.286000000000001</v>
      </c>
      <c r="D31" s="62">
        <f t="shared" si="4"/>
        <v>56.722999999999999</v>
      </c>
      <c r="E31" s="62">
        <f t="shared" si="4"/>
        <v>44.027000000000001</v>
      </c>
      <c r="F31" s="62">
        <f t="shared" si="4"/>
        <v>44.545999999999999</v>
      </c>
      <c r="G31" s="62">
        <f t="shared" si="4"/>
        <v>81.248000000000005</v>
      </c>
      <c r="H31" s="62">
        <f t="shared" si="4"/>
        <v>1.3580000000000001</v>
      </c>
      <c r="I31" s="62">
        <f t="shared" si="4"/>
        <v>95.48</v>
      </c>
      <c r="J31" s="62">
        <f t="shared" si="4"/>
        <v>7.0060000000000002</v>
      </c>
      <c r="K31" s="62">
        <f t="shared" si="4"/>
        <v>44.073999999999998</v>
      </c>
      <c r="L31" s="62">
        <f t="shared" si="4"/>
        <v>11.875</v>
      </c>
      <c r="M31" s="62">
        <f t="shared" si="4"/>
        <v>28.698</v>
      </c>
      <c r="N31" s="62">
        <f t="shared" si="4"/>
        <v>24.331</v>
      </c>
      <c r="O31" s="62">
        <f t="shared" si="4"/>
        <v>14.331</v>
      </c>
      <c r="P31" s="62">
        <f t="shared" si="4"/>
        <v>12.23</v>
      </c>
      <c r="Q31" s="62">
        <f t="shared" si="4"/>
        <v>3.4630000000000001</v>
      </c>
      <c r="R31" s="62">
        <f t="shared" si="4"/>
        <v>7.1669999999999998</v>
      </c>
      <c r="S31" s="62">
        <f t="shared" si="4"/>
        <v>8.3970000000000002</v>
      </c>
      <c r="T31" s="62">
        <f t="shared" si="4"/>
        <v>8.1739999999999995</v>
      </c>
      <c r="U31" s="62">
        <f t="shared" si="4"/>
        <v>17.654</v>
      </c>
      <c r="V31" s="62">
        <f t="shared" si="4"/>
        <v>11.05</v>
      </c>
      <c r="W31" s="62">
        <f t="shared" si="4"/>
        <v>12.831</v>
      </c>
      <c r="X31" s="62">
        <f t="shared" si="4"/>
        <v>11.288</v>
      </c>
      <c r="Y31" s="62">
        <f t="shared" si="4"/>
        <v>10.343999999999999</v>
      </c>
      <c r="Z31" s="63" t="str">
        <f t="shared" si="4"/>
        <v/>
      </c>
      <c r="AA31" s="64">
        <f>SUM(AA28:AA30)</f>
        <v>672.75700000000018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47.8</v>
      </c>
      <c r="I38" s="99"/>
      <c r="J38" s="99"/>
      <c r="K38" s="99"/>
      <c r="L38" s="99">
        <v>42</v>
      </c>
      <c r="M38" s="99"/>
      <c r="N38" s="99"/>
      <c r="O38" s="99"/>
      <c r="P38" s="99">
        <v>22.3</v>
      </c>
      <c r="Q38" s="99">
        <v>55.9</v>
      </c>
      <c r="R38" s="99">
        <v>22.9</v>
      </c>
      <c r="S38" s="99">
        <v>13.6</v>
      </c>
      <c r="T38" s="99"/>
      <c r="U38" s="99"/>
      <c r="V38" s="99"/>
      <c r="W38" s="99"/>
      <c r="X38" s="99">
        <v>9.8000000000000007</v>
      </c>
      <c r="Y38" s="99">
        <v>6.3</v>
      </c>
      <c r="Z38" s="100"/>
      <c r="AA38" s="79">
        <f t="shared" si="5"/>
        <v>220.60000000000002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47.8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42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22.3</v>
      </c>
      <c r="Q39" s="88">
        <f t="shared" si="6"/>
        <v>55.9</v>
      </c>
      <c r="R39" s="88">
        <f t="shared" si="6"/>
        <v>22.9</v>
      </c>
      <c r="S39" s="88">
        <f t="shared" si="6"/>
        <v>13.6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9.8000000000000007</v>
      </c>
      <c r="Y39" s="88">
        <f t="shared" si="6"/>
        <v>6.3</v>
      </c>
      <c r="Z39" s="89" t="str">
        <f t="shared" si="6"/>
        <v/>
      </c>
      <c r="AA39" s="90">
        <f t="shared" si="5"/>
        <v>220.60000000000002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47.8</v>
      </c>
      <c r="I46" s="99"/>
      <c r="J46" s="99"/>
      <c r="K46" s="99"/>
      <c r="L46" s="99">
        <v>42</v>
      </c>
      <c r="M46" s="99"/>
      <c r="N46" s="99"/>
      <c r="O46" s="99"/>
      <c r="P46" s="99">
        <v>22.3</v>
      </c>
      <c r="Q46" s="99">
        <v>55.9</v>
      </c>
      <c r="R46" s="99">
        <v>22.9</v>
      </c>
      <c r="S46" s="99">
        <v>13.6</v>
      </c>
      <c r="T46" s="99"/>
      <c r="U46" s="99"/>
      <c r="V46" s="99"/>
      <c r="W46" s="99"/>
      <c r="X46" s="99">
        <v>9.8000000000000007</v>
      </c>
      <c r="Y46" s="99">
        <v>6.3</v>
      </c>
      <c r="Z46" s="100"/>
      <c r="AA46" s="79">
        <f t="shared" si="7"/>
        <v>220.60000000000002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47.8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42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22.3</v>
      </c>
      <c r="Q48" s="88">
        <f t="shared" si="8"/>
        <v>55.9</v>
      </c>
      <c r="R48" s="88">
        <f t="shared" si="8"/>
        <v>22.9</v>
      </c>
      <c r="S48" s="88">
        <f t="shared" si="8"/>
        <v>13.6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9.8000000000000007</v>
      </c>
      <c r="Y48" s="88">
        <f t="shared" si="8"/>
        <v>6.3</v>
      </c>
      <c r="Z48" s="89" t="str">
        <f t="shared" si="8"/>
        <v/>
      </c>
      <c r="AA48" s="90">
        <f t="shared" si="7"/>
        <v>220.60000000000002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31.175999999999998</v>
      </c>
      <c r="C51" s="88">
        <f t="shared" si="10"/>
        <v>85.286000000000001</v>
      </c>
      <c r="D51" s="88">
        <f t="shared" si="10"/>
        <v>56.722999999999999</v>
      </c>
      <c r="E51" s="88">
        <f t="shared" si="10"/>
        <v>44.027000000000001</v>
      </c>
      <c r="F51" s="88">
        <f t="shared" si="10"/>
        <v>44.545999999999999</v>
      </c>
      <c r="G51" s="88">
        <f t="shared" si="10"/>
        <v>81.248000000000005</v>
      </c>
      <c r="H51" s="88">
        <f t="shared" si="10"/>
        <v>49.157999999999994</v>
      </c>
      <c r="I51" s="88">
        <f t="shared" si="10"/>
        <v>95.48</v>
      </c>
      <c r="J51" s="88">
        <f t="shared" si="10"/>
        <v>7.0060000000000002</v>
      </c>
      <c r="K51" s="88">
        <f t="shared" si="10"/>
        <v>44.073999999999998</v>
      </c>
      <c r="L51" s="88">
        <f t="shared" si="10"/>
        <v>53.875</v>
      </c>
      <c r="M51" s="88">
        <f t="shared" si="10"/>
        <v>28.698</v>
      </c>
      <c r="N51" s="88">
        <f t="shared" si="10"/>
        <v>24.331</v>
      </c>
      <c r="O51" s="88">
        <f t="shared" si="10"/>
        <v>14.331000000000001</v>
      </c>
      <c r="P51" s="88">
        <f t="shared" si="10"/>
        <v>34.53</v>
      </c>
      <c r="Q51" s="88">
        <f t="shared" si="10"/>
        <v>59.363</v>
      </c>
      <c r="R51" s="88">
        <f t="shared" si="10"/>
        <v>30.067</v>
      </c>
      <c r="S51" s="88">
        <f t="shared" si="10"/>
        <v>21.997</v>
      </c>
      <c r="T51" s="88">
        <f t="shared" si="10"/>
        <v>8.1740000000000013</v>
      </c>
      <c r="U51" s="88">
        <f t="shared" si="10"/>
        <v>17.654</v>
      </c>
      <c r="V51" s="88">
        <f t="shared" si="10"/>
        <v>11.05</v>
      </c>
      <c r="W51" s="88">
        <f t="shared" si="10"/>
        <v>12.831000000000001</v>
      </c>
      <c r="X51" s="88">
        <f t="shared" si="10"/>
        <v>21.088000000000001</v>
      </c>
      <c r="Y51" s="88">
        <f t="shared" si="10"/>
        <v>16.644000000000002</v>
      </c>
      <c r="Z51" s="89" t="str">
        <f t="shared" si="10"/>
        <v/>
      </c>
      <c r="AA51" s="105">
        <f>SUM(B51:Z51)</f>
        <v>893.35699999999974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31.175999999999998</v>
      </c>
      <c r="C4" s="18">
        <v>85.286000000000001</v>
      </c>
      <c r="D4" s="18">
        <v>56.722999999999999</v>
      </c>
      <c r="E4" s="18">
        <v>44.026999999999994</v>
      </c>
      <c r="F4" s="18">
        <v>44.545999999999999</v>
      </c>
      <c r="G4" s="18">
        <v>81.248000000000005</v>
      </c>
      <c r="H4" s="18">
        <v>49.165999999999997</v>
      </c>
      <c r="I4" s="18">
        <v>95.48</v>
      </c>
      <c r="J4" s="18">
        <v>7.0060000000000002</v>
      </c>
      <c r="K4" s="18">
        <v>44.045999999999999</v>
      </c>
      <c r="L4" s="18">
        <v>53.893999999999998</v>
      </c>
      <c r="M4" s="18">
        <v>28.698</v>
      </c>
      <c r="N4" s="18">
        <v>24.331</v>
      </c>
      <c r="O4" s="18">
        <v>14.331000000000001</v>
      </c>
      <c r="P4" s="18">
        <v>34.535000000000004</v>
      </c>
      <c r="Q4" s="18">
        <v>59.403999999999996</v>
      </c>
      <c r="R4" s="18">
        <v>30.043000000000003</v>
      </c>
      <c r="S4" s="18">
        <v>21.951000000000001</v>
      </c>
      <c r="T4" s="18">
        <v>8.1739999999999995</v>
      </c>
      <c r="U4" s="18">
        <v>17.654</v>
      </c>
      <c r="V4" s="18">
        <v>11.049999999999999</v>
      </c>
      <c r="W4" s="18">
        <v>12.831</v>
      </c>
      <c r="X4" s="18">
        <v>21.09</v>
      </c>
      <c r="Y4" s="18">
        <v>16.691000000000003</v>
      </c>
      <c r="Z4" s="19"/>
      <c r="AA4" s="20">
        <f>SUM(B4:Z4)</f>
        <v>893.38100000000009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196.5</v>
      </c>
      <c r="C7" s="28">
        <v>196.5</v>
      </c>
      <c r="D7" s="28">
        <v>196.5</v>
      </c>
      <c r="E7" s="28">
        <v>191.09</v>
      </c>
      <c r="F7" s="28">
        <v>156</v>
      </c>
      <c r="G7" s="28">
        <v>191.96</v>
      </c>
      <c r="H7" s="28">
        <v>219.78</v>
      </c>
      <c r="I7" s="28">
        <v>272.45</v>
      </c>
      <c r="J7" s="28">
        <v>296.97000000000003</v>
      </c>
      <c r="K7" s="28">
        <v>277.45</v>
      </c>
      <c r="L7" s="28">
        <v>218.74</v>
      </c>
      <c r="M7" s="28">
        <v>182.34</v>
      </c>
      <c r="N7" s="28">
        <v>187.78</v>
      </c>
      <c r="O7" s="28">
        <v>196.21</v>
      </c>
      <c r="P7" s="28">
        <v>229</v>
      </c>
      <c r="Q7" s="28">
        <v>222.79</v>
      </c>
      <c r="R7" s="28">
        <v>267.58</v>
      </c>
      <c r="S7" s="28">
        <v>307.99</v>
      </c>
      <c r="T7" s="28">
        <v>297.77999999999997</v>
      </c>
      <c r="U7" s="28">
        <v>265.41000000000003</v>
      </c>
      <c r="V7" s="28">
        <v>255.87</v>
      </c>
      <c r="W7" s="28">
        <v>212.17</v>
      </c>
      <c r="X7" s="28">
        <v>226.43</v>
      </c>
      <c r="Y7" s="28">
        <v>201.61</v>
      </c>
      <c r="Z7" s="29"/>
      <c r="AA7" s="30">
        <f>IF(SUM(B7:Z7)&lt;&gt;0,AVERAGEIF(B7:Z7,"&lt;&gt;"""),"")</f>
        <v>227.78749999999999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35</v>
      </c>
      <c r="F12" s="52">
        <v>40</v>
      </c>
      <c r="G12" s="52">
        <v>80</v>
      </c>
      <c r="H12" s="52">
        <v>20</v>
      </c>
      <c r="I12" s="52">
        <v>90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265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24.224</v>
      </c>
      <c r="I14" s="57"/>
      <c r="J14" s="57">
        <v>2.1189999999999998</v>
      </c>
      <c r="K14" s="57">
        <v>3.9460000000000002</v>
      </c>
      <c r="L14" s="57">
        <v>53.893999999999998</v>
      </c>
      <c r="M14" s="57">
        <v>28.698</v>
      </c>
      <c r="N14" s="57">
        <v>24.331</v>
      </c>
      <c r="O14" s="57">
        <v>14.331000000000001</v>
      </c>
      <c r="P14" s="57">
        <v>34.535000000000004</v>
      </c>
      <c r="Q14" s="57">
        <v>57.930999999999997</v>
      </c>
      <c r="R14" s="57">
        <v>22.714000000000002</v>
      </c>
      <c r="S14" s="57">
        <v>18.998000000000001</v>
      </c>
      <c r="T14" s="57">
        <v>7.5609999999999999</v>
      </c>
      <c r="U14" s="57">
        <v>15.009</v>
      </c>
      <c r="V14" s="57">
        <v>1.9079999999999999</v>
      </c>
      <c r="W14" s="57">
        <v>5.7249999999999996</v>
      </c>
      <c r="X14" s="57">
        <v>10.029000000000002</v>
      </c>
      <c r="Y14" s="57">
        <v>11.772999999999998</v>
      </c>
      <c r="Z14" s="58"/>
      <c r="AA14" s="59">
        <f t="shared" si="0"/>
        <v>337.726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35</v>
      </c>
      <c r="F16" s="62">
        <f t="shared" si="1"/>
        <v>40</v>
      </c>
      <c r="G16" s="62">
        <f t="shared" si="1"/>
        <v>80</v>
      </c>
      <c r="H16" s="62">
        <f t="shared" si="1"/>
        <v>44.224000000000004</v>
      </c>
      <c r="I16" s="62">
        <f t="shared" si="1"/>
        <v>90</v>
      </c>
      <c r="J16" s="62">
        <f t="shared" si="1"/>
        <v>2.1189999999999998</v>
      </c>
      <c r="K16" s="62">
        <f t="shared" si="1"/>
        <v>3.9460000000000002</v>
      </c>
      <c r="L16" s="62">
        <f t="shared" si="1"/>
        <v>53.893999999999998</v>
      </c>
      <c r="M16" s="62">
        <f t="shared" si="1"/>
        <v>28.698</v>
      </c>
      <c r="N16" s="62">
        <f t="shared" si="1"/>
        <v>24.331</v>
      </c>
      <c r="O16" s="62">
        <f t="shared" si="1"/>
        <v>14.331000000000001</v>
      </c>
      <c r="P16" s="62">
        <f t="shared" si="1"/>
        <v>34.535000000000004</v>
      </c>
      <c r="Q16" s="62">
        <f t="shared" si="1"/>
        <v>57.930999999999997</v>
      </c>
      <c r="R16" s="62">
        <f t="shared" si="1"/>
        <v>22.714000000000002</v>
      </c>
      <c r="S16" s="62">
        <f t="shared" si="1"/>
        <v>18.998000000000001</v>
      </c>
      <c r="T16" s="62">
        <f t="shared" si="1"/>
        <v>7.5609999999999999</v>
      </c>
      <c r="U16" s="62">
        <f t="shared" si="1"/>
        <v>15.009</v>
      </c>
      <c r="V16" s="62">
        <f t="shared" si="1"/>
        <v>1.9079999999999999</v>
      </c>
      <c r="W16" s="62">
        <f t="shared" si="1"/>
        <v>5.7249999999999996</v>
      </c>
      <c r="X16" s="62">
        <f t="shared" si="1"/>
        <v>10.029000000000002</v>
      </c>
      <c r="Y16" s="62">
        <f t="shared" si="1"/>
        <v>11.772999999999998</v>
      </c>
      <c r="Z16" s="63" t="str">
        <f t="shared" si="1"/>
        <v/>
      </c>
      <c r="AA16" s="64">
        <f>SUM(AA10:AA15)</f>
        <v>602.726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3.3039999999999998</v>
      </c>
      <c r="W20" s="77">
        <v>3.9430000000000001</v>
      </c>
      <c r="X20" s="77">
        <v>8</v>
      </c>
      <c r="Y20" s="77">
        <v>4</v>
      </c>
      <c r="Z20" s="78"/>
      <c r="AA20" s="79">
        <f t="shared" si="2"/>
        <v>19.247</v>
      </c>
    </row>
    <row r="21" spans="1:27" ht="24.95" customHeight="1" x14ac:dyDescent="0.2">
      <c r="A21" s="75" t="s">
        <v>16</v>
      </c>
      <c r="B21" s="80">
        <v>7.1069999999999993</v>
      </c>
      <c r="C21" s="81">
        <v>6.66</v>
      </c>
      <c r="D21" s="81">
        <v>8.2560000000000002</v>
      </c>
      <c r="E21" s="81">
        <v>9.027000000000001</v>
      </c>
      <c r="F21" s="81">
        <v>0.18</v>
      </c>
      <c r="G21" s="81">
        <v>1.248</v>
      </c>
      <c r="H21" s="81">
        <v>4.9420000000000002</v>
      </c>
      <c r="I21" s="81">
        <v>5.48</v>
      </c>
      <c r="J21" s="81">
        <v>4.8869999999999996</v>
      </c>
      <c r="K21" s="81"/>
      <c r="L21" s="81"/>
      <c r="M21" s="81"/>
      <c r="N21" s="81"/>
      <c r="O21" s="81"/>
      <c r="P21" s="81"/>
      <c r="Q21" s="81">
        <v>1.4730000000000001</v>
      </c>
      <c r="R21" s="81">
        <v>7.3289999999999997</v>
      </c>
      <c r="S21" s="81">
        <v>2.9529999999999998</v>
      </c>
      <c r="T21" s="81">
        <v>0.61299999999999999</v>
      </c>
      <c r="U21" s="81">
        <v>2.645</v>
      </c>
      <c r="V21" s="81">
        <v>5.8380000000000001</v>
      </c>
      <c r="W21" s="81">
        <v>3.1629999999999998</v>
      </c>
      <c r="X21" s="81">
        <v>3.0609999999999999</v>
      </c>
      <c r="Y21" s="81">
        <v>0.91800000000000004</v>
      </c>
      <c r="Z21" s="78"/>
      <c r="AA21" s="79">
        <f t="shared" si="2"/>
        <v>75.78</v>
      </c>
    </row>
    <row r="22" spans="1:27" ht="24.95" customHeight="1" x14ac:dyDescent="0.2">
      <c r="A22" s="82" t="s">
        <v>17</v>
      </c>
      <c r="B22" s="81">
        <v>24.068999999999999</v>
      </c>
      <c r="C22" s="81">
        <v>78.626000000000005</v>
      </c>
      <c r="D22" s="81">
        <v>48.466999999999999</v>
      </c>
      <c r="E22" s="81"/>
      <c r="F22" s="81">
        <v>4.3659999999999997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155.52800000000002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31.175999999999998</v>
      </c>
      <c r="C25" s="88">
        <f t="shared" si="3"/>
        <v>85.286000000000001</v>
      </c>
      <c r="D25" s="88">
        <f t="shared" si="3"/>
        <v>56.722999999999999</v>
      </c>
      <c r="E25" s="88">
        <f t="shared" si="3"/>
        <v>9.027000000000001</v>
      </c>
      <c r="F25" s="88">
        <f t="shared" si="3"/>
        <v>4.5459999999999994</v>
      </c>
      <c r="G25" s="88">
        <f t="shared" si="3"/>
        <v>1.248</v>
      </c>
      <c r="H25" s="88">
        <f t="shared" si="3"/>
        <v>4.9420000000000002</v>
      </c>
      <c r="I25" s="88">
        <f t="shared" si="3"/>
        <v>5.48</v>
      </c>
      <c r="J25" s="88">
        <f t="shared" si="3"/>
        <v>4.8869999999999996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1.4730000000000001</v>
      </c>
      <c r="R25" s="88">
        <f t="shared" si="3"/>
        <v>7.3289999999999997</v>
      </c>
      <c r="S25" s="88">
        <f t="shared" si="3"/>
        <v>2.9529999999999998</v>
      </c>
      <c r="T25" s="88">
        <f t="shared" si="3"/>
        <v>0.61299999999999999</v>
      </c>
      <c r="U25" s="88">
        <f t="shared" si="3"/>
        <v>2.645</v>
      </c>
      <c r="V25" s="88">
        <f t="shared" si="3"/>
        <v>9.1419999999999995</v>
      </c>
      <c r="W25" s="88">
        <f t="shared" si="3"/>
        <v>7.1059999999999999</v>
      </c>
      <c r="X25" s="88">
        <f t="shared" si="3"/>
        <v>11.061</v>
      </c>
      <c r="Y25" s="88">
        <f t="shared" si="3"/>
        <v>4.9180000000000001</v>
      </c>
      <c r="Z25" s="89">
        <f t="shared" si="3"/>
        <v>0</v>
      </c>
      <c r="AA25" s="90">
        <f t="shared" si="3"/>
        <v>250.55500000000001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31.175999999999998</v>
      </c>
      <c r="C29" s="77">
        <v>85.286000000000001</v>
      </c>
      <c r="D29" s="77">
        <v>56.722999999999999</v>
      </c>
      <c r="E29" s="77">
        <v>44.027000000000001</v>
      </c>
      <c r="F29" s="77">
        <v>44.545999999999999</v>
      </c>
      <c r="G29" s="77">
        <v>81.248000000000005</v>
      </c>
      <c r="H29" s="77">
        <v>49.165999999999997</v>
      </c>
      <c r="I29" s="77">
        <v>95.48</v>
      </c>
      <c r="J29" s="77">
        <v>7.0060000000000002</v>
      </c>
      <c r="K29" s="77">
        <v>3.9460000000000002</v>
      </c>
      <c r="L29" s="77">
        <v>53.893999999999998</v>
      </c>
      <c r="M29" s="77">
        <v>28.698</v>
      </c>
      <c r="N29" s="77">
        <v>24.331</v>
      </c>
      <c r="O29" s="77">
        <v>14.331</v>
      </c>
      <c r="P29" s="77">
        <v>34.534999999999997</v>
      </c>
      <c r="Q29" s="77">
        <v>59.404000000000003</v>
      </c>
      <c r="R29" s="77">
        <v>30.042999999999999</v>
      </c>
      <c r="S29" s="77">
        <v>21.951000000000001</v>
      </c>
      <c r="T29" s="77">
        <v>8.1739999999999995</v>
      </c>
      <c r="U29" s="77">
        <v>17.654</v>
      </c>
      <c r="V29" s="77">
        <v>11.05</v>
      </c>
      <c r="W29" s="77">
        <v>12.831</v>
      </c>
      <c r="X29" s="77">
        <v>21.09</v>
      </c>
      <c r="Y29" s="77">
        <v>16.690999999999999</v>
      </c>
      <c r="Z29" s="78"/>
      <c r="AA29" s="79">
        <f>SUM(B29:Z29)</f>
        <v>853.28100000000006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31.175999999999998</v>
      </c>
      <c r="C31" s="62">
        <f t="shared" si="4"/>
        <v>85.286000000000001</v>
      </c>
      <c r="D31" s="62">
        <f t="shared" si="4"/>
        <v>56.722999999999999</v>
      </c>
      <c r="E31" s="62">
        <f t="shared" si="4"/>
        <v>44.027000000000001</v>
      </c>
      <c r="F31" s="62">
        <f t="shared" si="4"/>
        <v>44.545999999999999</v>
      </c>
      <c r="G31" s="62">
        <f t="shared" si="4"/>
        <v>81.248000000000005</v>
      </c>
      <c r="H31" s="62">
        <f t="shared" si="4"/>
        <v>49.165999999999997</v>
      </c>
      <c r="I31" s="62">
        <f t="shared" si="4"/>
        <v>95.48</v>
      </c>
      <c r="J31" s="62">
        <f t="shared" si="4"/>
        <v>7.0060000000000002</v>
      </c>
      <c r="K31" s="62">
        <f t="shared" si="4"/>
        <v>3.9460000000000002</v>
      </c>
      <c r="L31" s="62">
        <f t="shared" si="4"/>
        <v>53.893999999999998</v>
      </c>
      <c r="M31" s="62">
        <f t="shared" si="4"/>
        <v>28.698</v>
      </c>
      <c r="N31" s="62">
        <f t="shared" si="4"/>
        <v>24.331</v>
      </c>
      <c r="O31" s="62">
        <f t="shared" si="4"/>
        <v>14.331</v>
      </c>
      <c r="P31" s="62">
        <f t="shared" si="4"/>
        <v>34.534999999999997</v>
      </c>
      <c r="Q31" s="62">
        <f t="shared" si="4"/>
        <v>59.404000000000003</v>
      </c>
      <c r="R31" s="62">
        <f t="shared" si="4"/>
        <v>30.042999999999999</v>
      </c>
      <c r="S31" s="62">
        <f t="shared" si="4"/>
        <v>21.951000000000001</v>
      </c>
      <c r="T31" s="62">
        <f t="shared" si="4"/>
        <v>8.1739999999999995</v>
      </c>
      <c r="U31" s="62">
        <f t="shared" si="4"/>
        <v>17.654</v>
      </c>
      <c r="V31" s="62">
        <f t="shared" si="4"/>
        <v>11.05</v>
      </c>
      <c r="W31" s="62">
        <f t="shared" si="4"/>
        <v>12.831</v>
      </c>
      <c r="X31" s="62">
        <f t="shared" si="4"/>
        <v>21.09</v>
      </c>
      <c r="Y31" s="62">
        <f t="shared" si="4"/>
        <v>16.690999999999999</v>
      </c>
      <c r="Z31" s="63">
        <f t="shared" si="4"/>
        <v>0</v>
      </c>
      <c r="AA31" s="64">
        <f t="shared" si="4"/>
        <v>853.28100000000006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40.1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40.1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40.1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40.1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40.1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40.1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40.1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40.1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31.175999999999998</v>
      </c>
      <c r="C51" s="88">
        <f t="shared" si="10"/>
        <v>85.286000000000001</v>
      </c>
      <c r="D51" s="88">
        <f t="shared" si="10"/>
        <v>56.722999999999999</v>
      </c>
      <c r="E51" s="88">
        <f t="shared" si="10"/>
        <v>44.027000000000001</v>
      </c>
      <c r="F51" s="88">
        <f t="shared" si="10"/>
        <v>44.545999999999999</v>
      </c>
      <c r="G51" s="88">
        <f t="shared" si="10"/>
        <v>81.248000000000005</v>
      </c>
      <c r="H51" s="88">
        <f t="shared" si="10"/>
        <v>49.166000000000004</v>
      </c>
      <c r="I51" s="88">
        <f t="shared" si="10"/>
        <v>95.48</v>
      </c>
      <c r="J51" s="88">
        <f t="shared" si="10"/>
        <v>7.0059999999999993</v>
      </c>
      <c r="K51" s="88">
        <f t="shared" si="10"/>
        <v>44.045999999999999</v>
      </c>
      <c r="L51" s="88">
        <f t="shared" si="10"/>
        <v>53.893999999999998</v>
      </c>
      <c r="M51" s="88">
        <f t="shared" si="10"/>
        <v>28.698</v>
      </c>
      <c r="N51" s="88">
        <f t="shared" si="10"/>
        <v>24.331</v>
      </c>
      <c r="O51" s="88">
        <f t="shared" si="10"/>
        <v>14.331000000000001</v>
      </c>
      <c r="P51" s="88">
        <f t="shared" si="10"/>
        <v>34.535000000000004</v>
      </c>
      <c r="Q51" s="88">
        <f t="shared" si="10"/>
        <v>59.403999999999996</v>
      </c>
      <c r="R51" s="88">
        <f t="shared" si="10"/>
        <v>30.043000000000003</v>
      </c>
      <c r="S51" s="88">
        <f t="shared" si="10"/>
        <v>21.951000000000001</v>
      </c>
      <c r="T51" s="88">
        <f t="shared" si="10"/>
        <v>8.1739999999999995</v>
      </c>
      <c r="U51" s="88">
        <f t="shared" si="10"/>
        <v>17.654</v>
      </c>
      <c r="V51" s="88">
        <f t="shared" si="10"/>
        <v>11.049999999999999</v>
      </c>
      <c r="W51" s="88">
        <f t="shared" si="10"/>
        <v>12.831</v>
      </c>
      <c r="X51" s="88">
        <f t="shared" si="10"/>
        <v>21.090000000000003</v>
      </c>
      <c r="Y51" s="88">
        <f t="shared" si="10"/>
        <v>16.690999999999999</v>
      </c>
      <c r="Z51" s="89">
        <f t="shared" si="10"/>
        <v>0</v>
      </c>
      <c r="AA51" s="105">
        <f>SUM(B51:Z51)</f>
        <v>893.38099999999997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D19" sqref="AD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-47.8</v>
      </c>
      <c r="I4" s="18"/>
      <c r="J4" s="18"/>
      <c r="K4" s="18">
        <v>40.1</v>
      </c>
      <c r="L4" s="18">
        <v>-42</v>
      </c>
      <c r="M4" s="18"/>
      <c r="N4" s="18"/>
      <c r="O4" s="18"/>
      <c r="P4" s="18">
        <v>-22.3</v>
      </c>
      <c r="Q4" s="18">
        <v>-55.9</v>
      </c>
      <c r="R4" s="18">
        <v>-22.9</v>
      </c>
      <c r="S4" s="18">
        <v>-13.6</v>
      </c>
      <c r="T4" s="18"/>
      <c r="U4" s="18"/>
      <c r="V4" s="18"/>
      <c r="W4" s="18"/>
      <c r="X4" s="18">
        <v>-9.8000000000000007</v>
      </c>
      <c r="Y4" s="18">
        <v>-6.3</v>
      </c>
      <c r="Z4" s="19"/>
      <c r="AA4" s="112">
        <f>SUM(B4:Z4)</f>
        <v>-180.50000000000003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196.5</v>
      </c>
      <c r="C7" s="118">
        <v>196.5</v>
      </c>
      <c r="D7" s="118">
        <v>196.5</v>
      </c>
      <c r="E7" s="118">
        <v>191.09</v>
      </c>
      <c r="F7" s="118">
        <v>156</v>
      </c>
      <c r="G7" s="118">
        <v>191.96</v>
      </c>
      <c r="H7" s="118">
        <v>219.78</v>
      </c>
      <c r="I7" s="118">
        <v>272.45</v>
      </c>
      <c r="J7" s="118">
        <v>296.97000000000003</v>
      </c>
      <c r="K7" s="118">
        <v>277.45</v>
      </c>
      <c r="L7" s="118">
        <v>218.74</v>
      </c>
      <c r="M7" s="118">
        <v>182.34</v>
      </c>
      <c r="N7" s="118">
        <v>187.78</v>
      </c>
      <c r="O7" s="118">
        <v>196.21</v>
      </c>
      <c r="P7" s="118">
        <v>229</v>
      </c>
      <c r="Q7" s="118">
        <v>222.79</v>
      </c>
      <c r="R7" s="118">
        <v>267.58</v>
      </c>
      <c r="S7" s="118">
        <v>307.99</v>
      </c>
      <c r="T7" s="118">
        <v>297.77999999999997</v>
      </c>
      <c r="U7" s="118">
        <v>265.41000000000003</v>
      </c>
      <c r="V7" s="118">
        <v>255.87</v>
      </c>
      <c r="W7" s="118">
        <v>212.17</v>
      </c>
      <c r="X7" s="118">
        <v>226.43</v>
      </c>
      <c r="Y7" s="118">
        <v>201.61</v>
      </c>
      <c r="Z7" s="119"/>
      <c r="AA7" s="120">
        <f>IF(SUM(B7:Z7)&lt;&gt;0,AVERAGEIF(B7:Z7,"&lt;&gt;"""),"")</f>
        <v>227.78749999999999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47.8</v>
      </c>
      <c r="I15" s="134"/>
      <c r="J15" s="134"/>
      <c r="K15" s="134"/>
      <c r="L15" s="134">
        <v>42</v>
      </c>
      <c r="M15" s="134"/>
      <c r="N15" s="134"/>
      <c r="O15" s="134"/>
      <c r="P15" s="134">
        <v>22.3</v>
      </c>
      <c r="Q15" s="134">
        <v>55.9</v>
      </c>
      <c r="R15" s="134">
        <v>22.9</v>
      </c>
      <c r="S15" s="134">
        <v>13.6</v>
      </c>
      <c r="T15" s="134"/>
      <c r="U15" s="134"/>
      <c r="V15" s="134"/>
      <c r="W15" s="134"/>
      <c r="X15" s="134">
        <v>9.8000000000000007</v>
      </c>
      <c r="Y15" s="134">
        <v>6.3</v>
      </c>
      <c r="Z15" s="132"/>
      <c r="AA15" s="133">
        <f t="shared" si="0"/>
        <v>220.60000000000002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47.8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42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22.3</v>
      </c>
      <c r="Q16" s="136">
        <f t="shared" si="1"/>
        <v>55.9</v>
      </c>
      <c r="R16" s="136">
        <f t="shared" si="1"/>
        <v>22.9</v>
      </c>
      <c r="S16" s="136">
        <f t="shared" si="1"/>
        <v>13.6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9.8000000000000007</v>
      </c>
      <c r="Y16" s="136">
        <f t="shared" si="1"/>
        <v>6.3</v>
      </c>
      <c r="Z16" s="137" t="str">
        <f t="shared" si="1"/>
        <v/>
      </c>
      <c r="AA16" s="90">
        <f t="shared" si="0"/>
        <v>220.60000000000002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>
        <v>40.1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40.1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40.1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40.1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2021-12-09T14:20:39Z</dcterms:created>
  <dcterms:modified xsi:type="dcterms:W3CDTF">2021-12-09T14:20:40Z</dcterms:modified>
</cp:coreProperties>
</file>