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<sst xmlns="http://schemas.openxmlformats.org/spreadsheetml/2006/main" count="117" uniqueCount="53">
  <si>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08/12/2021 16:21:18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</si>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</sst>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6.81</c:v>
                </c:pt>
                <c:pt idx="1">
                  <c:v>0.01</c:v>
                </c:pt>
                <c:pt idx="3">
                  <c:v>36</c:v>
                </c:pt>
                <c:pt idx="4">
                  <c:v>20.92</c:v>
                </c:pt>
                <c:pt idx="5">
                  <c:v>26.369</c:v>
                </c:pt>
                <c:pt idx="7">
                  <c:v>4.4580000000000002</c:v>
                </c:pt>
                <c:pt idx="8">
                  <c:v>16.204000000000001</c:v>
                </c:pt>
                <c:pt idx="15">
                  <c:v>76.218999999999994</c:v>
                </c:pt>
                <c:pt idx="16">
                  <c:v>75.332999999999998</c:v>
                </c:pt>
                <c:pt idx="17">
                  <c:v>13</c:v>
                </c:pt>
                <c:pt idx="18">
                  <c:v>41.837000000000003</c:v>
                </c:pt>
                <c:pt idx="19">
                  <c:v>8.5749999999999993</c:v>
                </c:pt>
                <c:pt idx="20">
                  <c:v>6.77</c:v>
                </c:pt>
                <c:pt idx="21">
                  <c:v>4.157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29.2</c:v>
                </c:pt>
                <c:pt idx="5">
                  <c:v>16.3</c:v>
                </c:pt>
                <c:pt idx="6">
                  <c:v>17.2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1.5790000000000002</c:v>
                </c:pt>
                <c:pt idx="2">
                  <c:v>3.16</c:v>
                </c:pt>
                <c:pt idx="3">
                  <c:v>5.2430000000000003</c:v>
                </c:pt>
                <c:pt idx="7">
                  <c:v>6.6529999999999996</c:v>
                </c:pt>
                <c:pt idx="8">
                  <c:v>20.385000000000002</c:v>
                </c:pt>
                <c:pt idx="9">
                  <c:v>14.111999999999998</c:v>
                </c:pt>
                <c:pt idx="15">
                  <c:v>19.084</c:v>
                </c:pt>
                <c:pt idx="16">
                  <c:v>34.761000000000003</c:v>
                </c:pt>
                <c:pt idx="17">
                  <c:v>44.353000000000009</c:v>
                </c:pt>
                <c:pt idx="18">
                  <c:v>23.029</c:v>
                </c:pt>
                <c:pt idx="19">
                  <c:v>1.7850000000000001</c:v>
                </c:pt>
                <c:pt idx="20">
                  <c:v>3.0409999999999999</c:v>
                </c:pt>
                <c:pt idx="21">
                  <c:v>4.2729999999999997</c:v>
                </c:pt>
                <c:pt idx="22">
                  <c:v>5.1840000000000002</c:v>
                </c:pt>
                <c:pt idx="23">
                  <c:v>2.613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123648"/>
        <c:axId val="235422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9.8180000000000014</c:v>
                </c:pt>
                <c:pt idx="1">
                  <c:v>3.9060000000000001</c:v>
                </c:pt>
                <c:pt idx="2">
                  <c:v>5.4770000000000003</c:v>
                </c:pt>
                <c:pt idx="3">
                  <c:v>43.734999999999999</c:v>
                </c:pt>
                <c:pt idx="4">
                  <c:v>76.813000000000002</c:v>
                </c:pt>
                <c:pt idx="5">
                  <c:v>45.758999999999993</c:v>
                </c:pt>
                <c:pt idx="6">
                  <c:v>18.335999999999999</c:v>
                </c:pt>
                <c:pt idx="7">
                  <c:v>24.637999999999998</c:v>
                </c:pt>
                <c:pt idx="8">
                  <c:v>65.7</c:v>
                </c:pt>
                <c:pt idx="9">
                  <c:v>52.666999999999994</c:v>
                </c:pt>
                <c:pt idx="10">
                  <c:v>35.51</c:v>
                </c:pt>
                <c:pt idx="11">
                  <c:v>27.72</c:v>
                </c:pt>
                <c:pt idx="12">
                  <c:v>21.4</c:v>
                </c:pt>
                <c:pt idx="13">
                  <c:v>18.931999999999999</c:v>
                </c:pt>
                <c:pt idx="14">
                  <c:v>16.047999999999998</c:v>
                </c:pt>
                <c:pt idx="15">
                  <c:v>103.497</c:v>
                </c:pt>
                <c:pt idx="16">
                  <c:v>111.15099999999998</c:v>
                </c:pt>
                <c:pt idx="17">
                  <c:v>60.532999999999994</c:v>
                </c:pt>
                <c:pt idx="18">
                  <c:v>65.533000000000001</c:v>
                </c:pt>
                <c:pt idx="19">
                  <c:v>10.968</c:v>
                </c:pt>
                <c:pt idx="20">
                  <c:v>10.234</c:v>
                </c:pt>
                <c:pt idx="21">
                  <c:v>8.8529999999999998</c:v>
                </c:pt>
                <c:pt idx="22">
                  <c:v>5.8559999999999999</c:v>
                </c:pt>
                <c:pt idx="23">
                  <c:v>3.2170000000000001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123648"/>
        <c:axId val="235422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199.87</c:v>
                </c:pt>
                <c:pt idx="1">
                  <c:v>195.87</c:v>
                </c:pt>
                <c:pt idx="2">
                  <c:v>170.1</c:v>
                </c:pt>
                <c:pt idx="3">
                  <c:v>181.83</c:v>
                </c:pt>
                <c:pt idx="4">
                  <c:v>171.96</c:v>
                </c:pt>
                <c:pt idx="5">
                  <c:v>189.95</c:v>
                </c:pt>
                <c:pt idx="6">
                  <c:v>235</c:v>
                </c:pt>
                <c:pt idx="7">
                  <c:v>287.57</c:v>
                </c:pt>
                <c:pt idx="8">
                  <c:v>316</c:v>
                </c:pt>
                <c:pt idx="9">
                  <c:v>315.69</c:v>
                </c:pt>
                <c:pt idx="10">
                  <c:v>237.57</c:v>
                </c:pt>
                <c:pt idx="11">
                  <c:v>186.81</c:v>
                </c:pt>
                <c:pt idx="12">
                  <c:v>189.14</c:v>
                </c:pt>
                <c:pt idx="13">
                  <c:v>193.18</c:v>
                </c:pt>
                <c:pt idx="14">
                  <c:v>240.49</c:v>
                </c:pt>
                <c:pt idx="15">
                  <c:v>280.92</c:v>
                </c:pt>
                <c:pt idx="16">
                  <c:v>312.10000000000002</c:v>
                </c:pt>
                <c:pt idx="17">
                  <c:v>349.96</c:v>
                </c:pt>
                <c:pt idx="18">
                  <c:v>312</c:v>
                </c:pt>
                <c:pt idx="19">
                  <c:v>266.87</c:v>
                </c:pt>
                <c:pt idx="20">
                  <c:v>196</c:v>
                </c:pt>
                <c:pt idx="21">
                  <c:v>192</c:v>
                </c:pt>
                <c:pt idx="22">
                  <c:v>134.83000000000001</c:v>
                </c:pt>
                <c:pt idx="23">
                  <c:v>132.19999999999999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23688"/>
        <c:axId val="235423296"/>
      </c:lineChart>
      <c:catAx>
        <c:axId val="42812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422904"/>
        <c:crosses val="autoZero"/>
        <c:auto val="1"/>
        <c:lblAlgn val="ctr"/>
        <c:lblOffset val="100"/>
        <c:noMultiLvlLbl val="0"/>
      </c:catAx>
      <c:valAx>
        <c:axId val="23542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23648"/>
        <c:crosses val="autoZero"/>
        <c:crossBetween val="between"/>
      </c:valAx>
      <c:valAx>
        <c:axId val="235423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423688"/>
        <c:crosses val="max"/>
        <c:crossBetween val="between"/>
      </c:valAx>
      <c:catAx>
        <c:axId val="235423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423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9.8179999999999996</v>
      </c>
      <c r="C4" s="18">
        <v>3.9059999999999997</v>
      </c>
      <c r="D4" s="18">
        <v>5.4769999999999994</v>
      </c>
      <c r="E4" s="18">
        <v>43.734999999999992</v>
      </c>
      <c r="F4" s="18">
        <v>76.771000000000001</v>
      </c>
      <c r="G4" s="18">
        <v>45.731000000000002</v>
      </c>
      <c r="H4" s="18">
        <v>18.291</v>
      </c>
      <c r="I4" s="18">
        <v>24.658000000000001</v>
      </c>
      <c r="J4" s="18">
        <v>65.742000000000004</v>
      </c>
      <c r="K4" s="18">
        <v>52.633999999999986</v>
      </c>
      <c r="L4" s="18">
        <v>35.51</v>
      </c>
      <c r="M4" s="18">
        <v>27.72</v>
      </c>
      <c r="N4" s="18">
        <v>21.4</v>
      </c>
      <c r="O4" s="18">
        <v>18.932000000000002</v>
      </c>
      <c r="P4" s="18">
        <v>16.047999999999998</v>
      </c>
      <c r="Q4" s="18">
        <v>103.51899999999999</v>
      </c>
      <c r="R4" s="18">
        <v>111.119</v>
      </c>
      <c r="S4" s="18">
        <v>60.53</v>
      </c>
      <c r="T4" s="18">
        <v>65.528999999999996</v>
      </c>
      <c r="U4" s="18">
        <v>10.968</v>
      </c>
      <c r="V4" s="18">
        <v>10.234</v>
      </c>
      <c r="W4" s="18">
        <v>8.8530000000000015</v>
      </c>
      <c r="X4" s="18">
        <v>5.8559999999999999</v>
      </c>
      <c r="Y4" s="18">
        <v>3.2170000000000001</v>
      </c>
      <c r="Z4" s="19"/>
      <c r="AA4" s="20">
        <f>SUM(B4:Z4)</f>
        <v>846.19799999999998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199.87</v>
      </c>
      <c r="C7" s="28">
        <v>195.87</v>
      </c>
      <c r="D7" s="28">
        <v>170.1</v>
      </c>
      <c r="E7" s="28">
        <v>181.83</v>
      </c>
      <c r="F7" s="28">
        <v>171.96</v>
      </c>
      <c r="G7" s="28">
        <v>189.95</v>
      </c>
      <c r="H7" s="28">
        <v>235</v>
      </c>
      <c r="I7" s="28">
        <v>287.57</v>
      </c>
      <c r="J7" s="28">
        <v>316</v>
      </c>
      <c r="K7" s="28">
        <v>315.69</v>
      </c>
      <c r="L7" s="28">
        <v>237.57</v>
      </c>
      <c r="M7" s="28">
        <v>186.81</v>
      </c>
      <c r="N7" s="28">
        <v>189.14</v>
      </c>
      <c r="O7" s="28">
        <v>193.18</v>
      </c>
      <c r="P7" s="28">
        <v>240.49</v>
      </c>
      <c r="Q7" s="28">
        <v>280.92</v>
      </c>
      <c r="R7" s="28">
        <v>312.10000000000002</v>
      </c>
      <c r="S7" s="28">
        <v>349.96</v>
      </c>
      <c r="T7" s="28">
        <v>312</v>
      </c>
      <c r="U7" s="28">
        <v>266.87</v>
      </c>
      <c r="V7" s="28">
        <v>196</v>
      </c>
      <c r="W7" s="28">
        <v>192</v>
      </c>
      <c r="X7" s="28">
        <v>134.83000000000001</v>
      </c>
      <c r="Y7" s="28">
        <v>132.19999999999999</v>
      </c>
      <c r="Z7" s="29"/>
      <c r="AA7" s="30">
        <f>IF(SUM(B7:Z7)&lt;&gt;0,AVERAGEIF(B7:Z7,"&lt;&gt;"""),"")</f>
        <v>228.66291666666663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6.81</v>
      </c>
      <c r="C12" s="52">
        <v>0.01</v>
      </c>
      <c r="D12" s="52"/>
      <c r="E12" s="52">
        <v>36</v>
      </c>
      <c r="F12" s="52">
        <v>20.92</v>
      </c>
      <c r="G12" s="52">
        <v>26.369</v>
      </c>
      <c r="H12" s="52"/>
      <c r="I12" s="52">
        <v>4.4580000000000002</v>
      </c>
      <c r="J12" s="52">
        <v>16.204000000000001</v>
      </c>
      <c r="K12" s="52"/>
      <c r="L12" s="52"/>
      <c r="M12" s="52"/>
      <c r="N12" s="52"/>
      <c r="O12" s="52"/>
      <c r="P12" s="52"/>
      <c r="Q12" s="52">
        <v>76.218999999999994</v>
      </c>
      <c r="R12" s="52">
        <v>75.332999999999998</v>
      </c>
      <c r="S12" s="52">
        <v>13</v>
      </c>
      <c r="T12" s="52">
        <v>41.837000000000003</v>
      </c>
      <c r="U12" s="52">
        <v>8.5749999999999993</v>
      </c>
      <c r="V12" s="52">
        <v>6.77</v>
      </c>
      <c r="W12" s="52">
        <v>4.157</v>
      </c>
      <c r="X12" s="52"/>
      <c r="Y12" s="52"/>
      <c r="Z12" s="53"/>
      <c r="AA12" s="54">
        <f t="shared" si="0"/>
        <v>336.66199999999992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1.5790000000000002</v>
      </c>
      <c r="D14" s="57">
        <v>3.16</v>
      </c>
      <c r="E14" s="57">
        <v>5.2430000000000003</v>
      </c>
      <c r="F14" s="57"/>
      <c r="G14" s="57"/>
      <c r="H14" s="57"/>
      <c r="I14" s="57">
        <v>6.6529999999999996</v>
      </c>
      <c r="J14" s="57">
        <v>20.385000000000002</v>
      </c>
      <c r="K14" s="57">
        <v>14.111999999999998</v>
      </c>
      <c r="L14" s="57"/>
      <c r="M14" s="57"/>
      <c r="N14" s="57"/>
      <c r="O14" s="57"/>
      <c r="P14" s="57"/>
      <c r="Q14" s="57">
        <v>19.084</v>
      </c>
      <c r="R14" s="57">
        <v>34.761000000000003</v>
      </c>
      <c r="S14" s="57">
        <v>44.353000000000009</v>
      </c>
      <c r="T14" s="57">
        <v>23.029</v>
      </c>
      <c r="U14" s="57">
        <v>1.7850000000000001</v>
      </c>
      <c r="V14" s="57">
        <v>3.0409999999999999</v>
      </c>
      <c r="W14" s="57">
        <v>4.2729999999999997</v>
      </c>
      <c r="X14" s="57">
        <v>5.1840000000000002</v>
      </c>
      <c r="Y14" s="57">
        <v>2.613</v>
      </c>
      <c r="Z14" s="58"/>
      <c r="AA14" s="59">
        <f t="shared" si="0"/>
        <v>189.255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6.81</v>
      </c>
      <c r="C16" s="62">
        <f t="shared" ref="C16:Z16" si="1">IF(LEN(C$2)&gt;0,SUM(C10:C15),"")</f>
        <v>1.5890000000000002</v>
      </c>
      <c r="D16" s="62">
        <f t="shared" si="1"/>
        <v>3.16</v>
      </c>
      <c r="E16" s="62">
        <f t="shared" si="1"/>
        <v>41.243000000000002</v>
      </c>
      <c r="F16" s="62">
        <f t="shared" si="1"/>
        <v>20.92</v>
      </c>
      <c r="G16" s="62">
        <f t="shared" si="1"/>
        <v>26.369</v>
      </c>
      <c r="H16" s="62">
        <f t="shared" si="1"/>
        <v>0</v>
      </c>
      <c r="I16" s="62">
        <f t="shared" si="1"/>
        <v>11.111000000000001</v>
      </c>
      <c r="J16" s="62">
        <f t="shared" si="1"/>
        <v>36.588999999999999</v>
      </c>
      <c r="K16" s="62">
        <f t="shared" si="1"/>
        <v>14.111999999999998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95.302999999999997</v>
      </c>
      <c r="R16" s="62">
        <f t="shared" si="1"/>
        <v>110.09399999999999</v>
      </c>
      <c r="S16" s="62">
        <f t="shared" si="1"/>
        <v>57.353000000000009</v>
      </c>
      <c r="T16" s="62">
        <f t="shared" si="1"/>
        <v>64.866</v>
      </c>
      <c r="U16" s="62">
        <f t="shared" si="1"/>
        <v>10.36</v>
      </c>
      <c r="V16" s="62">
        <f t="shared" si="1"/>
        <v>9.8109999999999999</v>
      </c>
      <c r="W16" s="62">
        <f t="shared" si="1"/>
        <v>8.43</v>
      </c>
      <c r="X16" s="62">
        <f t="shared" si="1"/>
        <v>5.1840000000000002</v>
      </c>
      <c r="Y16" s="62">
        <f t="shared" si="1"/>
        <v>2.613</v>
      </c>
      <c r="Z16" s="63" t="str">
        <f t="shared" si="1"/>
        <v/>
      </c>
      <c r="AA16" s="64">
        <f>SUM(AA10:AA15)</f>
        <v>525.91699999999992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3.008</v>
      </c>
      <c r="C21" s="81">
        <v>2.3170000000000002</v>
      </c>
      <c r="D21" s="81">
        <v>2.3170000000000002</v>
      </c>
      <c r="E21" s="81">
        <v>2.492</v>
      </c>
      <c r="F21" s="81">
        <v>1.5710000000000002</v>
      </c>
      <c r="G21" s="81">
        <v>3.0620000000000003</v>
      </c>
      <c r="H21" s="81">
        <v>1.091</v>
      </c>
      <c r="I21" s="81">
        <v>13.547000000000001</v>
      </c>
      <c r="J21" s="81">
        <v>29.152999999999999</v>
      </c>
      <c r="K21" s="81">
        <v>38.522000000000006</v>
      </c>
      <c r="L21" s="81">
        <v>35.51</v>
      </c>
      <c r="M21" s="81">
        <v>27.72</v>
      </c>
      <c r="N21" s="81">
        <v>21.4</v>
      </c>
      <c r="O21" s="81">
        <v>18.932000000000002</v>
      </c>
      <c r="P21" s="81">
        <v>16.047999999999998</v>
      </c>
      <c r="Q21" s="81">
        <v>8.2160000000000011</v>
      </c>
      <c r="R21" s="81">
        <v>1.0249999999999999</v>
      </c>
      <c r="S21" s="81">
        <v>3.1769999999999996</v>
      </c>
      <c r="T21" s="81">
        <v>0.66300000000000003</v>
      </c>
      <c r="U21" s="81">
        <v>0.60799999999999998</v>
      </c>
      <c r="V21" s="81">
        <v>0.42299999999999999</v>
      </c>
      <c r="W21" s="81">
        <v>0.42299999999999999</v>
      </c>
      <c r="X21" s="81">
        <v>0.67200000000000004</v>
      </c>
      <c r="Y21" s="81">
        <v>0.60399999999999998</v>
      </c>
      <c r="Z21" s="78"/>
      <c r="AA21" s="79">
        <f t="shared" si="2"/>
        <v>232.50100000000003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25.08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25.08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3.008</v>
      </c>
      <c r="C25" s="88">
        <f t="shared" ref="C25:Z25" si="3">IF(LEN(C$2)&gt;0,SUM(C19:C24),"")</f>
        <v>2.3170000000000002</v>
      </c>
      <c r="D25" s="88">
        <f t="shared" si="3"/>
        <v>2.3170000000000002</v>
      </c>
      <c r="E25" s="88">
        <f t="shared" si="3"/>
        <v>2.492</v>
      </c>
      <c r="F25" s="88">
        <f t="shared" si="3"/>
        <v>26.651</v>
      </c>
      <c r="G25" s="88">
        <f t="shared" si="3"/>
        <v>3.0620000000000003</v>
      </c>
      <c r="H25" s="88">
        <f t="shared" si="3"/>
        <v>1.091</v>
      </c>
      <c r="I25" s="88">
        <f t="shared" si="3"/>
        <v>13.547000000000001</v>
      </c>
      <c r="J25" s="88">
        <f t="shared" si="3"/>
        <v>29.152999999999999</v>
      </c>
      <c r="K25" s="88">
        <f t="shared" si="3"/>
        <v>38.522000000000006</v>
      </c>
      <c r="L25" s="88">
        <f t="shared" si="3"/>
        <v>35.51</v>
      </c>
      <c r="M25" s="88">
        <f t="shared" si="3"/>
        <v>27.72</v>
      </c>
      <c r="N25" s="88">
        <f t="shared" si="3"/>
        <v>21.4</v>
      </c>
      <c r="O25" s="88">
        <f t="shared" si="3"/>
        <v>18.932000000000002</v>
      </c>
      <c r="P25" s="88">
        <f t="shared" si="3"/>
        <v>16.047999999999998</v>
      </c>
      <c r="Q25" s="88">
        <f t="shared" si="3"/>
        <v>8.2160000000000011</v>
      </c>
      <c r="R25" s="88">
        <f t="shared" si="3"/>
        <v>1.0249999999999999</v>
      </c>
      <c r="S25" s="88">
        <f t="shared" si="3"/>
        <v>3.1769999999999996</v>
      </c>
      <c r="T25" s="88">
        <f t="shared" si="3"/>
        <v>0.66300000000000003</v>
      </c>
      <c r="U25" s="88">
        <f t="shared" si="3"/>
        <v>0.60799999999999998</v>
      </c>
      <c r="V25" s="88">
        <f t="shared" si="3"/>
        <v>0.42299999999999999</v>
      </c>
      <c r="W25" s="88">
        <f t="shared" si="3"/>
        <v>0.42299999999999999</v>
      </c>
      <c r="X25" s="88">
        <f t="shared" si="3"/>
        <v>0.67200000000000004</v>
      </c>
      <c r="Y25" s="88">
        <f t="shared" si="3"/>
        <v>0.60399999999999998</v>
      </c>
      <c r="Z25" s="89" t="str">
        <f t="shared" si="3"/>
        <v/>
      </c>
      <c r="AA25" s="90">
        <f>SUM(AA19:AA24)</f>
        <v>257.58100000000002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9.8179999999999996</v>
      </c>
      <c r="C29" s="77">
        <v>3.9060000000000001</v>
      </c>
      <c r="D29" s="77">
        <v>5.4770000000000003</v>
      </c>
      <c r="E29" s="77">
        <v>43.734999999999999</v>
      </c>
      <c r="F29" s="77">
        <v>47.570999999999998</v>
      </c>
      <c r="G29" s="77">
        <v>29.431000000000001</v>
      </c>
      <c r="H29" s="77">
        <v>1.091</v>
      </c>
      <c r="I29" s="77">
        <v>24.658000000000001</v>
      </c>
      <c r="J29" s="77">
        <v>65.742000000000004</v>
      </c>
      <c r="K29" s="77">
        <v>52.634</v>
      </c>
      <c r="L29" s="77">
        <v>35.51</v>
      </c>
      <c r="M29" s="77">
        <v>27.72</v>
      </c>
      <c r="N29" s="77">
        <v>21.4</v>
      </c>
      <c r="O29" s="77">
        <v>18.931999999999999</v>
      </c>
      <c r="P29" s="77">
        <v>16.047999999999998</v>
      </c>
      <c r="Q29" s="77">
        <v>103.51900000000001</v>
      </c>
      <c r="R29" s="77">
        <v>111.119</v>
      </c>
      <c r="S29" s="77">
        <v>60.53</v>
      </c>
      <c r="T29" s="77">
        <v>65.528999999999996</v>
      </c>
      <c r="U29" s="77">
        <v>10.968</v>
      </c>
      <c r="V29" s="77">
        <v>10.234</v>
      </c>
      <c r="W29" s="77">
        <v>8.8529999999999998</v>
      </c>
      <c r="X29" s="77">
        <v>5.8559999999999999</v>
      </c>
      <c r="Y29" s="77">
        <v>3.2170000000000001</v>
      </c>
      <c r="Z29" s="78"/>
      <c r="AA29" s="79">
        <f>SUM(B29:Z29)</f>
        <v>783.49799999999993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9.8179999999999996</v>
      </c>
      <c r="C31" s="62">
        <f t="shared" ref="C31:Z31" si="4">IF(LEN(C$2)&gt;0,SUM(C28:C30),"")</f>
        <v>3.9060000000000001</v>
      </c>
      <c r="D31" s="62">
        <f t="shared" si="4"/>
        <v>5.4770000000000003</v>
      </c>
      <c r="E31" s="62">
        <f t="shared" si="4"/>
        <v>43.734999999999999</v>
      </c>
      <c r="F31" s="62">
        <f t="shared" si="4"/>
        <v>47.570999999999998</v>
      </c>
      <c r="G31" s="62">
        <f t="shared" si="4"/>
        <v>29.431000000000001</v>
      </c>
      <c r="H31" s="62">
        <f t="shared" si="4"/>
        <v>1.091</v>
      </c>
      <c r="I31" s="62">
        <f t="shared" si="4"/>
        <v>24.658000000000001</v>
      </c>
      <c r="J31" s="62">
        <f t="shared" si="4"/>
        <v>65.742000000000004</v>
      </c>
      <c r="K31" s="62">
        <f t="shared" si="4"/>
        <v>52.634</v>
      </c>
      <c r="L31" s="62">
        <f t="shared" si="4"/>
        <v>35.51</v>
      </c>
      <c r="M31" s="62">
        <f t="shared" si="4"/>
        <v>27.72</v>
      </c>
      <c r="N31" s="62">
        <f t="shared" si="4"/>
        <v>21.4</v>
      </c>
      <c r="O31" s="62">
        <f t="shared" si="4"/>
        <v>18.931999999999999</v>
      </c>
      <c r="P31" s="62">
        <f t="shared" si="4"/>
        <v>16.047999999999998</v>
      </c>
      <c r="Q31" s="62">
        <f t="shared" si="4"/>
        <v>103.51900000000001</v>
      </c>
      <c r="R31" s="62">
        <f t="shared" si="4"/>
        <v>111.119</v>
      </c>
      <c r="S31" s="62">
        <f t="shared" si="4"/>
        <v>60.53</v>
      </c>
      <c r="T31" s="62">
        <f t="shared" si="4"/>
        <v>65.528999999999996</v>
      </c>
      <c r="U31" s="62">
        <f t="shared" si="4"/>
        <v>10.968</v>
      </c>
      <c r="V31" s="62">
        <f t="shared" si="4"/>
        <v>10.234</v>
      </c>
      <c r="W31" s="62">
        <f t="shared" si="4"/>
        <v>8.8529999999999998</v>
      </c>
      <c r="X31" s="62">
        <f t="shared" si="4"/>
        <v>5.8559999999999999</v>
      </c>
      <c r="Y31" s="62">
        <f t="shared" si="4"/>
        <v>3.2170000000000001</v>
      </c>
      <c r="Z31" s="63" t="str">
        <f t="shared" si="4"/>
        <v/>
      </c>
      <c r="AA31" s="64">
        <f>SUM(AA28:AA30)</f>
        <v>783.49799999999993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29.2</v>
      </c>
      <c r="G38" s="99">
        <v>16.3</v>
      </c>
      <c r="H38" s="99">
        <v>17.2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29.2</v>
      </c>
      <c r="G39" s="88">
        <f t="shared" si="6"/>
        <v>16.3</v>
      </c>
      <c r="H39" s="88">
        <f t="shared" si="6"/>
        <v>17.2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29.2</v>
      </c>
      <c r="G46" s="99">
        <v>16.3</v>
      </c>
      <c r="H46" s="99">
        <v>17.2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29.2</v>
      </c>
      <c r="G48" s="88">
        <f t="shared" si="8"/>
        <v>16.3</v>
      </c>
      <c r="H48" s="88">
        <f t="shared" si="8"/>
        <v>17.2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9.8179999999999996</v>
      </c>
      <c r="C51" s="88">
        <f t="shared" si="10"/>
        <v>3.9060000000000006</v>
      </c>
      <c r="D51" s="88">
        <f t="shared" si="10"/>
        <v>5.4770000000000003</v>
      </c>
      <c r="E51" s="88">
        <f t="shared" si="10"/>
        <v>43.734999999999999</v>
      </c>
      <c r="F51" s="88">
        <f t="shared" si="10"/>
        <v>76.771000000000001</v>
      </c>
      <c r="G51" s="88">
        <f t="shared" si="10"/>
        <v>45.731000000000002</v>
      </c>
      <c r="H51" s="88">
        <f t="shared" si="10"/>
        <v>18.291</v>
      </c>
      <c r="I51" s="88">
        <f t="shared" si="10"/>
        <v>24.658000000000001</v>
      </c>
      <c r="J51" s="88">
        <f t="shared" si="10"/>
        <v>65.74199999999999</v>
      </c>
      <c r="K51" s="88">
        <f t="shared" si="10"/>
        <v>52.634</v>
      </c>
      <c r="L51" s="88">
        <f t="shared" si="10"/>
        <v>35.51</v>
      </c>
      <c r="M51" s="88">
        <f t="shared" si="10"/>
        <v>27.72</v>
      </c>
      <c r="N51" s="88">
        <f t="shared" si="10"/>
        <v>21.4</v>
      </c>
      <c r="O51" s="88">
        <f t="shared" si="10"/>
        <v>18.932000000000002</v>
      </c>
      <c r="P51" s="88">
        <f t="shared" si="10"/>
        <v>16.047999999999998</v>
      </c>
      <c r="Q51" s="88">
        <f t="shared" si="10"/>
        <v>103.51900000000001</v>
      </c>
      <c r="R51" s="88">
        <f t="shared" si="10"/>
        <v>111.119</v>
      </c>
      <c r="S51" s="88">
        <f t="shared" si="10"/>
        <v>60.530000000000008</v>
      </c>
      <c r="T51" s="88">
        <f t="shared" si="10"/>
        <v>65.528999999999996</v>
      </c>
      <c r="U51" s="88">
        <f t="shared" si="10"/>
        <v>10.968</v>
      </c>
      <c r="V51" s="88">
        <f t="shared" si="10"/>
        <v>10.234</v>
      </c>
      <c r="W51" s="88">
        <f t="shared" si="10"/>
        <v>8.8529999999999998</v>
      </c>
      <c r="X51" s="88">
        <f t="shared" si="10"/>
        <v>5.8559999999999999</v>
      </c>
      <c r="Y51" s="88">
        <f t="shared" si="10"/>
        <v>3.2170000000000001</v>
      </c>
      <c r="Z51" s="89" t="str">
        <f t="shared" si="10"/>
        <v/>
      </c>
      <c r="AA51" s="105">
        <f>SUM(B51:Z51)</f>
        <v>846.19799999999998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9.8180000000000014</v>
      </c>
      <c r="C4" s="18">
        <v>3.9060000000000001</v>
      </c>
      <c r="D4" s="18">
        <v>5.4770000000000003</v>
      </c>
      <c r="E4" s="18">
        <v>43.734999999999999</v>
      </c>
      <c r="F4" s="18">
        <v>76.813000000000002</v>
      </c>
      <c r="G4" s="18">
        <v>45.758999999999993</v>
      </c>
      <c r="H4" s="18">
        <v>18.335999999999999</v>
      </c>
      <c r="I4" s="18">
        <v>24.637999999999998</v>
      </c>
      <c r="J4" s="18">
        <v>65.7</v>
      </c>
      <c r="K4" s="18">
        <v>52.666999999999994</v>
      </c>
      <c r="L4" s="18">
        <v>35.51</v>
      </c>
      <c r="M4" s="18">
        <v>27.72</v>
      </c>
      <c r="N4" s="18">
        <v>21.4</v>
      </c>
      <c r="O4" s="18">
        <v>18.931999999999999</v>
      </c>
      <c r="P4" s="18">
        <v>16.047999999999998</v>
      </c>
      <c r="Q4" s="18">
        <v>103.497</v>
      </c>
      <c r="R4" s="18">
        <v>111.15099999999998</v>
      </c>
      <c r="S4" s="18">
        <v>60.532999999999994</v>
      </c>
      <c r="T4" s="18">
        <v>65.533000000000001</v>
      </c>
      <c r="U4" s="18">
        <v>10.968</v>
      </c>
      <c r="V4" s="18">
        <v>10.234</v>
      </c>
      <c r="W4" s="18">
        <v>8.8529999999999998</v>
      </c>
      <c r="X4" s="18">
        <v>5.8559999999999999</v>
      </c>
      <c r="Y4" s="18">
        <v>3.2170000000000001</v>
      </c>
      <c r="Z4" s="19"/>
      <c r="AA4" s="20">
        <f>SUM(B4:Z4)</f>
        <v>846.30099999999982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199.87</v>
      </c>
      <c r="C7" s="28">
        <v>195.87</v>
      </c>
      <c r="D7" s="28">
        <v>170.1</v>
      </c>
      <c r="E7" s="28">
        <v>181.83</v>
      </c>
      <c r="F7" s="28">
        <v>171.96</v>
      </c>
      <c r="G7" s="28">
        <v>189.95</v>
      </c>
      <c r="H7" s="28">
        <v>235</v>
      </c>
      <c r="I7" s="28">
        <v>287.57</v>
      </c>
      <c r="J7" s="28">
        <v>316</v>
      </c>
      <c r="K7" s="28">
        <v>315.69</v>
      </c>
      <c r="L7" s="28">
        <v>237.57</v>
      </c>
      <c r="M7" s="28">
        <v>186.81</v>
      </c>
      <c r="N7" s="28">
        <v>189.14</v>
      </c>
      <c r="O7" s="28">
        <v>193.18</v>
      </c>
      <c r="P7" s="28">
        <v>240.49</v>
      </c>
      <c r="Q7" s="28">
        <v>280.92</v>
      </c>
      <c r="R7" s="28">
        <v>312.10000000000002</v>
      </c>
      <c r="S7" s="28">
        <v>349.96</v>
      </c>
      <c r="T7" s="28">
        <v>312</v>
      </c>
      <c r="U7" s="28">
        <v>266.87</v>
      </c>
      <c r="V7" s="28">
        <v>196</v>
      </c>
      <c r="W7" s="28">
        <v>192</v>
      </c>
      <c r="X7" s="28">
        <v>134.83000000000001</v>
      </c>
      <c r="Y7" s="28">
        <v>132.19999999999999</v>
      </c>
      <c r="Z7" s="29"/>
      <c r="AA7" s="30">
        <f>IF(SUM(B7:Z7)&lt;&gt;0,AVERAGEIF(B7:Z7,"&lt;&gt;"""),"")</f>
        <v>228.66291666666663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36</v>
      </c>
      <c r="F12" s="52">
        <v>46</v>
      </c>
      <c r="G12" s="52">
        <v>26.369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108.369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5.2839999999999989</v>
      </c>
      <c r="C14" s="57">
        <v>0.21099999999999999</v>
      </c>
      <c r="D14" s="57">
        <v>1.1339999999999999</v>
      </c>
      <c r="E14" s="57">
        <v>0.30199999999999999</v>
      </c>
      <c r="F14" s="57">
        <v>24.177</v>
      </c>
      <c r="G14" s="57">
        <v>15.381000000000002</v>
      </c>
      <c r="H14" s="57">
        <v>13.516999999999999</v>
      </c>
      <c r="I14" s="57">
        <v>1.1950000000000001</v>
      </c>
      <c r="J14" s="57"/>
      <c r="K14" s="57">
        <v>5.867</v>
      </c>
      <c r="L14" s="57">
        <v>35.51</v>
      </c>
      <c r="M14" s="57">
        <v>27.72</v>
      </c>
      <c r="N14" s="57">
        <v>21.4</v>
      </c>
      <c r="O14" s="57">
        <v>18.931999999999999</v>
      </c>
      <c r="P14" s="57">
        <v>16.047999999999998</v>
      </c>
      <c r="Q14" s="57">
        <v>6.8970000000000002</v>
      </c>
      <c r="R14" s="57">
        <v>7.3620000000000001</v>
      </c>
      <c r="S14" s="57"/>
      <c r="T14" s="57"/>
      <c r="U14" s="57">
        <v>1</v>
      </c>
      <c r="V14" s="57">
        <v>9.4E-2</v>
      </c>
      <c r="W14" s="57"/>
      <c r="X14" s="57"/>
      <c r="Y14" s="57">
        <v>2.2010000000000001</v>
      </c>
      <c r="Z14" s="58"/>
      <c r="AA14" s="59">
        <f t="shared" si="0"/>
        <v>204.23199999999997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5.2839999999999989</v>
      </c>
      <c r="C16" s="62">
        <f t="shared" ref="C16:Z16" si="1">IF(LEN(C$2)&gt;0,SUM(C10:C15),"")</f>
        <v>0.21099999999999999</v>
      </c>
      <c r="D16" s="62">
        <f t="shared" si="1"/>
        <v>1.1339999999999999</v>
      </c>
      <c r="E16" s="62">
        <f t="shared" si="1"/>
        <v>36.302</v>
      </c>
      <c r="F16" s="62">
        <f t="shared" si="1"/>
        <v>70.176999999999992</v>
      </c>
      <c r="G16" s="62">
        <f t="shared" si="1"/>
        <v>41.75</v>
      </c>
      <c r="H16" s="62">
        <f t="shared" si="1"/>
        <v>13.516999999999999</v>
      </c>
      <c r="I16" s="62">
        <f t="shared" si="1"/>
        <v>1.1950000000000001</v>
      </c>
      <c r="J16" s="62">
        <f t="shared" si="1"/>
        <v>0</v>
      </c>
      <c r="K16" s="62">
        <f t="shared" si="1"/>
        <v>5.867</v>
      </c>
      <c r="L16" s="62">
        <f t="shared" si="1"/>
        <v>35.51</v>
      </c>
      <c r="M16" s="62">
        <f t="shared" si="1"/>
        <v>27.72</v>
      </c>
      <c r="N16" s="62">
        <f t="shared" si="1"/>
        <v>21.4</v>
      </c>
      <c r="O16" s="62">
        <f t="shared" si="1"/>
        <v>18.931999999999999</v>
      </c>
      <c r="P16" s="62">
        <f t="shared" si="1"/>
        <v>16.047999999999998</v>
      </c>
      <c r="Q16" s="62">
        <f t="shared" si="1"/>
        <v>6.8970000000000002</v>
      </c>
      <c r="R16" s="62">
        <f t="shared" si="1"/>
        <v>7.3620000000000001</v>
      </c>
      <c r="S16" s="62">
        <f t="shared" si="1"/>
        <v>0</v>
      </c>
      <c r="T16" s="62">
        <f t="shared" si="1"/>
        <v>0</v>
      </c>
      <c r="U16" s="62">
        <f t="shared" si="1"/>
        <v>1</v>
      </c>
      <c r="V16" s="62">
        <f t="shared" si="1"/>
        <v>9.4E-2</v>
      </c>
      <c r="W16" s="62">
        <f t="shared" si="1"/>
        <v>0</v>
      </c>
      <c r="X16" s="62">
        <f t="shared" si="1"/>
        <v>0</v>
      </c>
      <c r="Y16" s="62">
        <f t="shared" si="1"/>
        <v>2.2010000000000001</v>
      </c>
      <c r="Z16" s="63" t="str">
        <f t="shared" si="1"/>
        <v/>
      </c>
      <c r="AA16" s="64">
        <f>SUM(AA10:AA15)</f>
        <v>312.601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3.2429999999999999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3.2429999999999999</v>
      </c>
    </row>
    <row r="21" spans="1:27" ht="24.95" customHeight="1" x14ac:dyDescent="0.2">
      <c r="A21" s="75" t="s">
        <v>16</v>
      </c>
      <c r="B21" s="80">
        <v>4.5340000000000007</v>
      </c>
      <c r="C21" s="81">
        <v>3.6950000000000003</v>
      </c>
      <c r="D21" s="81">
        <v>4.343</v>
      </c>
      <c r="E21" s="81">
        <v>7.4329999999999998</v>
      </c>
      <c r="F21" s="81">
        <v>6.6360000000000001</v>
      </c>
      <c r="G21" s="81">
        <v>4.0089999999999995</v>
      </c>
      <c r="H21" s="81">
        <v>4.819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1.1890000000000001</v>
      </c>
      <c r="S21" s="81">
        <v>0.73299999999999998</v>
      </c>
      <c r="T21" s="81">
        <v>2.0329999999999999</v>
      </c>
      <c r="U21" s="81">
        <v>9.968</v>
      </c>
      <c r="V21" s="81">
        <v>10.14</v>
      </c>
      <c r="W21" s="81">
        <v>8.8529999999999998</v>
      </c>
      <c r="X21" s="81">
        <v>5.8559999999999999</v>
      </c>
      <c r="Y21" s="81">
        <v>1.016</v>
      </c>
      <c r="Z21" s="78"/>
      <c r="AA21" s="79">
        <f t="shared" si="2"/>
        <v>75.256999999999991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4.5340000000000007</v>
      </c>
      <c r="C25" s="88">
        <f t="shared" si="3"/>
        <v>3.6950000000000003</v>
      </c>
      <c r="D25" s="88">
        <f t="shared" si="3"/>
        <v>4.343</v>
      </c>
      <c r="E25" s="88">
        <f t="shared" si="3"/>
        <v>7.4329999999999998</v>
      </c>
      <c r="F25" s="88">
        <f t="shared" si="3"/>
        <v>6.6360000000000001</v>
      </c>
      <c r="G25" s="88">
        <f t="shared" si="3"/>
        <v>4.0089999999999995</v>
      </c>
      <c r="H25" s="88">
        <f t="shared" si="3"/>
        <v>4.819</v>
      </c>
      <c r="I25" s="88">
        <f t="shared" si="3"/>
        <v>3.2429999999999999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1.1890000000000001</v>
      </c>
      <c r="S25" s="88">
        <f t="shared" si="3"/>
        <v>0.73299999999999998</v>
      </c>
      <c r="T25" s="88">
        <f t="shared" si="3"/>
        <v>2.0329999999999999</v>
      </c>
      <c r="U25" s="88">
        <f t="shared" si="3"/>
        <v>9.968</v>
      </c>
      <c r="V25" s="88">
        <f t="shared" si="3"/>
        <v>10.14</v>
      </c>
      <c r="W25" s="88">
        <f t="shared" si="3"/>
        <v>8.8529999999999998</v>
      </c>
      <c r="X25" s="88">
        <f t="shared" si="3"/>
        <v>5.8559999999999999</v>
      </c>
      <c r="Y25" s="88">
        <f t="shared" si="3"/>
        <v>1.016</v>
      </c>
      <c r="Z25" s="89">
        <f t="shared" si="3"/>
        <v>0</v>
      </c>
      <c r="AA25" s="90">
        <f t="shared" si="3"/>
        <v>78.499999999999986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9.8179999999999996</v>
      </c>
      <c r="C29" s="77">
        <v>3.9060000000000001</v>
      </c>
      <c r="D29" s="77">
        <v>5.4770000000000003</v>
      </c>
      <c r="E29" s="77">
        <v>43.734999999999999</v>
      </c>
      <c r="F29" s="77">
        <v>76.813000000000002</v>
      </c>
      <c r="G29" s="77">
        <v>45.759</v>
      </c>
      <c r="H29" s="77">
        <v>18.335999999999999</v>
      </c>
      <c r="I29" s="77">
        <v>4.4379999999999997</v>
      </c>
      <c r="J29" s="77"/>
      <c r="K29" s="77">
        <v>5.867</v>
      </c>
      <c r="L29" s="77">
        <v>35.51</v>
      </c>
      <c r="M29" s="77">
        <v>27.72</v>
      </c>
      <c r="N29" s="77">
        <v>21.4</v>
      </c>
      <c r="O29" s="77">
        <v>18.931999999999999</v>
      </c>
      <c r="P29" s="77">
        <v>16.047999999999998</v>
      </c>
      <c r="Q29" s="77">
        <v>6.8970000000000002</v>
      </c>
      <c r="R29" s="77">
        <v>8.5510000000000002</v>
      </c>
      <c r="S29" s="77">
        <v>0.73299999999999998</v>
      </c>
      <c r="T29" s="77">
        <v>2.0329999999999999</v>
      </c>
      <c r="U29" s="77">
        <v>10.968</v>
      </c>
      <c r="V29" s="77">
        <v>10.234</v>
      </c>
      <c r="W29" s="77">
        <v>8.8529999999999998</v>
      </c>
      <c r="X29" s="77">
        <v>5.8559999999999999</v>
      </c>
      <c r="Y29" s="77">
        <v>3.2170000000000001</v>
      </c>
      <c r="Z29" s="78"/>
      <c r="AA29" s="79">
        <f>SUM(B29:Z29)</f>
        <v>391.10099999999994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9.8179999999999996</v>
      </c>
      <c r="C31" s="62">
        <f t="shared" si="4"/>
        <v>3.9060000000000001</v>
      </c>
      <c r="D31" s="62">
        <f t="shared" si="4"/>
        <v>5.4770000000000003</v>
      </c>
      <c r="E31" s="62">
        <f t="shared" si="4"/>
        <v>43.734999999999999</v>
      </c>
      <c r="F31" s="62">
        <f t="shared" si="4"/>
        <v>76.813000000000002</v>
      </c>
      <c r="G31" s="62">
        <f t="shared" si="4"/>
        <v>45.759</v>
      </c>
      <c r="H31" s="62">
        <f t="shared" si="4"/>
        <v>18.335999999999999</v>
      </c>
      <c r="I31" s="62">
        <f t="shared" si="4"/>
        <v>4.4379999999999997</v>
      </c>
      <c r="J31" s="62">
        <f t="shared" si="4"/>
        <v>0</v>
      </c>
      <c r="K31" s="62">
        <f t="shared" si="4"/>
        <v>5.867</v>
      </c>
      <c r="L31" s="62">
        <f t="shared" si="4"/>
        <v>35.51</v>
      </c>
      <c r="M31" s="62">
        <f t="shared" si="4"/>
        <v>27.72</v>
      </c>
      <c r="N31" s="62">
        <f t="shared" si="4"/>
        <v>21.4</v>
      </c>
      <c r="O31" s="62">
        <f t="shared" si="4"/>
        <v>18.931999999999999</v>
      </c>
      <c r="P31" s="62">
        <f t="shared" si="4"/>
        <v>16.047999999999998</v>
      </c>
      <c r="Q31" s="62">
        <f t="shared" si="4"/>
        <v>6.8970000000000002</v>
      </c>
      <c r="R31" s="62">
        <f t="shared" si="4"/>
        <v>8.5510000000000002</v>
      </c>
      <c r="S31" s="62">
        <f t="shared" si="4"/>
        <v>0.73299999999999998</v>
      </c>
      <c r="T31" s="62">
        <f t="shared" si="4"/>
        <v>2.0329999999999999</v>
      </c>
      <c r="U31" s="62">
        <f t="shared" si="4"/>
        <v>10.968</v>
      </c>
      <c r="V31" s="62">
        <f t="shared" si="4"/>
        <v>10.234</v>
      </c>
      <c r="W31" s="62">
        <f t="shared" si="4"/>
        <v>8.8529999999999998</v>
      </c>
      <c r="X31" s="62">
        <f t="shared" si="4"/>
        <v>5.8559999999999999</v>
      </c>
      <c r="Y31" s="62">
        <f t="shared" si="4"/>
        <v>3.2170000000000001</v>
      </c>
      <c r="Z31" s="63">
        <f t="shared" si="4"/>
        <v>0</v>
      </c>
      <c r="AA31" s="64">
        <f t="shared" si="4"/>
        <v>391.10099999999994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20.2</v>
      </c>
      <c r="J38" s="99">
        <v>65.7</v>
      </c>
      <c r="K38" s="99">
        <v>46.8</v>
      </c>
      <c r="L38" s="99"/>
      <c r="M38" s="99"/>
      <c r="N38" s="99"/>
      <c r="O38" s="99"/>
      <c r="P38" s="99"/>
      <c r="Q38" s="99">
        <v>96.6</v>
      </c>
      <c r="R38" s="99">
        <v>102.6</v>
      </c>
      <c r="S38" s="99">
        <v>59.8</v>
      </c>
      <c r="T38" s="99">
        <v>63.5</v>
      </c>
      <c r="U38" s="99"/>
      <c r="V38" s="99"/>
      <c r="W38" s="99"/>
      <c r="X38" s="99"/>
      <c r="Y38" s="99"/>
      <c r="Z38" s="100"/>
      <c r="AA38" s="79">
        <f t="shared" si="5"/>
        <v>455.2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20.2</v>
      </c>
      <c r="J39" s="88">
        <f t="shared" si="6"/>
        <v>65.7</v>
      </c>
      <c r="K39" s="88">
        <f t="shared" si="6"/>
        <v>46.8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96.6</v>
      </c>
      <c r="R39" s="88">
        <f t="shared" si="6"/>
        <v>102.6</v>
      </c>
      <c r="S39" s="88">
        <f t="shared" si="6"/>
        <v>59.8</v>
      </c>
      <c r="T39" s="88">
        <f t="shared" si="6"/>
        <v>63.5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20.2</v>
      </c>
      <c r="J46" s="99">
        <v>65.7</v>
      </c>
      <c r="K46" s="99">
        <v>46.8</v>
      </c>
      <c r="L46" s="99"/>
      <c r="M46" s="99"/>
      <c r="N46" s="99"/>
      <c r="O46" s="99"/>
      <c r="P46" s="99"/>
      <c r="Q46" s="99">
        <v>96.6</v>
      </c>
      <c r="R46" s="99">
        <v>102.6</v>
      </c>
      <c r="S46" s="99">
        <v>59.8</v>
      </c>
      <c r="T46" s="99">
        <v>63.5</v>
      </c>
      <c r="U46" s="99"/>
      <c r="V46" s="99"/>
      <c r="W46" s="99"/>
      <c r="X46" s="99"/>
      <c r="Y46" s="99"/>
      <c r="Z46" s="100"/>
      <c r="AA46" s="79">
        <f t="shared" si="7"/>
        <v>455.2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20.2</v>
      </c>
      <c r="J48" s="88">
        <f t="shared" si="8"/>
        <v>65.7</v>
      </c>
      <c r="K48" s="88">
        <f t="shared" si="8"/>
        <v>46.8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96.6</v>
      </c>
      <c r="R48" s="88">
        <f t="shared" si="8"/>
        <v>102.6</v>
      </c>
      <c r="S48" s="88">
        <f t="shared" si="8"/>
        <v>59.8</v>
      </c>
      <c r="T48" s="88">
        <f t="shared" si="8"/>
        <v>63.5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9.8179999999999996</v>
      </c>
      <c r="C51" s="88">
        <f t="shared" si="10"/>
        <v>3.9060000000000001</v>
      </c>
      <c r="D51" s="88">
        <f t="shared" si="10"/>
        <v>5.4770000000000003</v>
      </c>
      <c r="E51" s="88">
        <f t="shared" si="10"/>
        <v>43.734999999999999</v>
      </c>
      <c r="F51" s="88">
        <f t="shared" si="10"/>
        <v>76.812999999999988</v>
      </c>
      <c r="G51" s="88">
        <f t="shared" si="10"/>
        <v>45.759</v>
      </c>
      <c r="H51" s="88">
        <f t="shared" si="10"/>
        <v>18.335999999999999</v>
      </c>
      <c r="I51" s="88">
        <f t="shared" si="10"/>
        <v>24.637999999999998</v>
      </c>
      <c r="J51" s="88">
        <f t="shared" si="10"/>
        <v>65.7</v>
      </c>
      <c r="K51" s="88">
        <f t="shared" si="10"/>
        <v>52.666999999999994</v>
      </c>
      <c r="L51" s="88">
        <f t="shared" si="10"/>
        <v>35.51</v>
      </c>
      <c r="M51" s="88">
        <f t="shared" si="10"/>
        <v>27.72</v>
      </c>
      <c r="N51" s="88">
        <f t="shared" si="10"/>
        <v>21.4</v>
      </c>
      <c r="O51" s="88">
        <f t="shared" si="10"/>
        <v>18.931999999999999</v>
      </c>
      <c r="P51" s="88">
        <f t="shared" si="10"/>
        <v>16.047999999999998</v>
      </c>
      <c r="Q51" s="88">
        <f t="shared" si="10"/>
        <v>103.497</v>
      </c>
      <c r="R51" s="88">
        <f t="shared" si="10"/>
        <v>111.151</v>
      </c>
      <c r="S51" s="88">
        <f t="shared" si="10"/>
        <v>60.532999999999994</v>
      </c>
      <c r="T51" s="88">
        <f t="shared" si="10"/>
        <v>65.533000000000001</v>
      </c>
      <c r="U51" s="88">
        <f t="shared" si="10"/>
        <v>10.968</v>
      </c>
      <c r="V51" s="88">
        <f t="shared" si="10"/>
        <v>10.234</v>
      </c>
      <c r="W51" s="88">
        <f t="shared" si="10"/>
        <v>8.8529999999999998</v>
      </c>
      <c r="X51" s="88">
        <f t="shared" si="10"/>
        <v>5.8559999999999999</v>
      </c>
      <c r="Y51" s="88">
        <f t="shared" si="10"/>
        <v>3.2170000000000001</v>
      </c>
      <c r="Z51" s="89">
        <f t="shared" si="10"/>
        <v>0</v>
      </c>
      <c r="AA51" s="105">
        <f>SUM(B51:Z51)</f>
        <v>846.30099999999982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-29.2</v>
      </c>
      <c r="G4" s="18">
        <v>-16.3</v>
      </c>
      <c r="H4" s="18">
        <v>-17.2</v>
      </c>
      <c r="I4" s="18">
        <v>20.2</v>
      </c>
      <c r="J4" s="18">
        <v>65.7</v>
      </c>
      <c r="K4" s="18">
        <v>46.8</v>
      </c>
      <c r="L4" s="18"/>
      <c r="M4" s="18"/>
      <c r="N4" s="18"/>
      <c r="O4" s="18"/>
      <c r="P4" s="18"/>
      <c r="Q4" s="18">
        <v>96.6</v>
      </c>
      <c r="R4" s="18">
        <v>102.6</v>
      </c>
      <c r="S4" s="18">
        <v>59.8</v>
      </c>
      <c r="T4" s="18">
        <v>63.5</v>
      </c>
      <c r="U4" s="18"/>
      <c r="V4" s="18"/>
      <c r="W4" s="18"/>
      <c r="X4" s="18"/>
      <c r="Y4" s="18"/>
      <c r="Z4" s="19"/>
      <c r="AA4" s="112">
        <f>SUM(B4:Z4)</f>
        <v>392.5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199.87</v>
      </c>
      <c r="C7" s="118">
        <v>195.87</v>
      </c>
      <c r="D7" s="118">
        <v>170.1</v>
      </c>
      <c r="E7" s="118">
        <v>181.83</v>
      </c>
      <c r="F7" s="118">
        <v>171.96</v>
      </c>
      <c r="G7" s="118">
        <v>189.95</v>
      </c>
      <c r="H7" s="118">
        <v>235</v>
      </c>
      <c r="I7" s="118">
        <v>287.57</v>
      </c>
      <c r="J7" s="118">
        <v>316</v>
      </c>
      <c r="K7" s="118">
        <v>315.69</v>
      </c>
      <c r="L7" s="118">
        <v>237.57</v>
      </c>
      <c r="M7" s="118">
        <v>186.81</v>
      </c>
      <c r="N7" s="118">
        <v>189.14</v>
      </c>
      <c r="O7" s="118">
        <v>193.18</v>
      </c>
      <c r="P7" s="118">
        <v>240.49</v>
      </c>
      <c r="Q7" s="118">
        <v>280.92</v>
      </c>
      <c r="R7" s="118">
        <v>312.10000000000002</v>
      </c>
      <c r="S7" s="118">
        <v>349.96</v>
      </c>
      <c r="T7" s="118">
        <v>312</v>
      </c>
      <c r="U7" s="118">
        <v>266.87</v>
      </c>
      <c r="V7" s="118">
        <v>196</v>
      </c>
      <c r="W7" s="118">
        <v>192</v>
      </c>
      <c r="X7" s="118">
        <v>134.83000000000001</v>
      </c>
      <c r="Y7" s="118">
        <v>132.19999999999999</v>
      </c>
      <c r="Z7" s="119"/>
      <c r="AA7" s="120">
        <f>IF(SUM(B7:Z7)&lt;&gt;0,AVERAGEIF(B7:Z7,"&lt;&gt;"""),"")</f>
        <v>228.66291666666663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29.2</v>
      </c>
      <c r="G15" s="134">
        <v>16.3</v>
      </c>
      <c r="H15" s="134">
        <v>17.2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62.7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29.2</v>
      </c>
      <c r="G16" s="136">
        <f t="shared" si="1"/>
        <v>16.3</v>
      </c>
      <c r="H16" s="136">
        <f t="shared" si="1"/>
        <v>17.2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20.2</v>
      </c>
      <c r="J23" s="134">
        <v>65.7</v>
      </c>
      <c r="K23" s="134">
        <v>46.8</v>
      </c>
      <c r="L23" s="134"/>
      <c r="M23" s="134"/>
      <c r="N23" s="134"/>
      <c r="O23" s="134"/>
      <c r="P23" s="134"/>
      <c r="Q23" s="134">
        <v>96.6</v>
      </c>
      <c r="R23" s="134">
        <v>102.6</v>
      </c>
      <c r="S23" s="134">
        <v>59.8</v>
      </c>
      <c r="T23" s="134">
        <v>63.5</v>
      </c>
      <c r="U23" s="134"/>
      <c r="V23" s="134"/>
      <c r="W23" s="134"/>
      <c r="X23" s="134"/>
      <c r="Y23" s="134"/>
      <c r="Z23" s="132"/>
      <c r="AA23" s="133">
        <f t="shared" si="2"/>
        <v>455.2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20.2</v>
      </c>
      <c r="J24" s="136">
        <f t="shared" si="3"/>
        <v>65.7</v>
      </c>
      <c r="K24" s="136">
        <f t="shared" si="3"/>
        <v>46.8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96.6</v>
      </c>
      <c r="R24" s="136">
        <f t="shared" si="3"/>
        <v>102.6</v>
      </c>
      <c r="S24" s="136">
        <f t="shared" si="3"/>
        <v>59.8</v>
      </c>
      <c r="T24" s="136">
        <f t="shared" si="3"/>
        <v>63.5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455.2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2021-12-08T14:21:18Z</dcterms:created>
  <dcterms:modified xsi:type="dcterms:W3CDTF">2021-12-08T14:21:19Z</dcterms:modified>
</cp:coreProperties>
</file>