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<sst xmlns="http://schemas.openxmlformats.org/spreadsheetml/2006/main" count="117" uniqueCount="53">
  <si>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07/12/2021 16:20:30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</si>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</sst>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10.186999999999999</c:v>
                </c:pt>
                <c:pt idx="1">
                  <c:v>8.8010000000000002</c:v>
                </c:pt>
                <c:pt idx="2">
                  <c:v>9.4890000000000008</c:v>
                </c:pt>
                <c:pt idx="5">
                  <c:v>16.663</c:v>
                </c:pt>
                <c:pt idx="6">
                  <c:v>6.0540000000000003</c:v>
                </c:pt>
                <c:pt idx="10">
                  <c:v>14.916</c:v>
                </c:pt>
                <c:pt idx="11">
                  <c:v>16.919</c:v>
                </c:pt>
                <c:pt idx="12">
                  <c:v>14.173999999999999</c:v>
                </c:pt>
                <c:pt idx="13">
                  <c:v>9.527000000000001</c:v>
                </c:pt>
                <c:pt idx="22">
                  <c:v>38.941000000000003</c:v>
                </c:pt>
                <c:pt idx="23">
                  <c:v>17.489000000000001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</c:v>
                </c:pt>
                <c:pt idx="5">
                  <c:v>0</c:v>
                </c:pt>
                <c:pt idx="6">
                  <c:v>4.4000000000000004</c:v>
                </c:pt>
                <c:pt idx="7">
                  <c:v>49.1</c:v>
                </c:pt>
                <c:pt idx="8">
                  <c:v>43.7</c:v>
                </c:pt>
                <c:pt idx="9">
                  <c:v>31.1</c:v>
                </c:pt>
                <c:pt idx="10">
                  <c:v>0</c:v>
                </c:pt>
                <c:pt idx="11">
                  <c:v>0</c:v>
                </c:pt>
                <c:pt idx="12">
                  <c:v>7.5</c:v>
                </c:pt>
                <c:pt idx="13">
                  <c:v>18</c:v>
                </c:pt>
                <c:pt idx="14">
                  <c:v>26</c:v>
                </c:pt>
                <c:pt idx="15">
                  <c:v>7.9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16.399999999999999</c:v>
                </c:pt>
                <c:pt idx="21">
                  <c:v>42.6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0.152</c:v>
                </c:pt>
                <c:pt idx="3">
                  <c:v>7.4389999999999992</c:v>
                </c:pt>
                <c:pt idx="4">
                  <c:v>4.8780000000000001</c:v>
                </c:pt>
                <c:pt idx="5">
                  <c:v>3.3660000000000001</c:v>
                </c:pt>
                <c:pt idx="6">
                  <c:v>5.9369999999999994</c:v>
                </c:pt>
                <c:pt idx="10">
                  <c:v>1.53</c:v>
                </c:pt>
                <c:pt idx="11">
                  <c:v>7.48</c:v>
                </c:pt>
                <c:pt idx="12">
                  <c:v>3.0349999999999997</c:v>
                </c:pt>
                <c:pt idx="13">
                  <c:v>1.8869999999999998</c:v>
                </c:pt>
                <c:pt idx="16">
                  <c:v>0.376</c:v>
                </c:pt>
                <c:pt idx="17">
                  <c:v>1.2770000000000001</c:v>
                </c:pt>
                <c:pt idx="18">
                  <c:v>5.0469999999999997</c:v>
                </c:pt>
                <c:pt idx="19">
                  <c:v>1.7310000000000001</c:v>
                </c:pt>
                <c:pt idx="22">
                  <c:v>19.899000000000001</c:v>
                </c:pt>
                <c:pt idx="23">
                  <c:v>3.3000000000000002E-2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4">
                  <c:v>98</c:v>
                </c:pt>
                <c:pt idx="16">
                  <c:v>75</c:v>
                </c:pt>
                <c:pt idx="17">
                  <c:v>110</c:v>
                </c:pt>
                <c:pt idx="18">
                  <c:v>101</c:v>
                </c:pt>
                <c:pt idx="19">
                  <c:v>101</c:v>
                </c:pt>
                <c:pt idx="20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188736"/>
        <c:axId val="433439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11.544999999999998</c:v>
                </c:pt>
                <c:pt idx="1">
                  <c:v>10.587999999999999</c:v>
                </c:pt>
                <c:pt idx="2">
                  <c:v>10.799000000000001</c:v>
                </c:pt>
                <c:pt idx="3">
                  <c:v>10.825999999999999</c:v>
                </c:pt>
                <c:pt idx="4">
                  <c:v>13.544</c:v>
                </c:pt>
                <c:pt idx="5">
                  <c:v>20.820999999999998</c:v>
                </c:pt>
                <c:pt idx="6">
                  <c:v>16.866</c:v>
                </c:pt>
                <c:pt idx="7">
                  <c:v>89.085000000000008</c:v>
                </c:pt>
                <c:pt idx="8">
                  <c:v>83.676999999999992</c:v>
                </c:pt>
                <c:pt idx="9">
                  <c:v>71.070999999999998</c:v>
                </c:pt>
                <c:pt idx="10">
                  <c:v>56.445999999999998</c:v>
                </c:pt>
                <c:pt idx="11">
                  <c:v>24.398999999999997</c:v>
                </c:pt>
                <c:pt idx="12">
                  <c:v>24.704000000000004</c:v>
                </c:pt>
                <c:pt idx="13">
                  <c:v>29.400000000000002</c:v>
                </c:pt>
                <c:pt idx="14">
                  <c:v>123.979</c:v>
                </c:pt>
                <c:pt idx="15">
                  <c:v>12.709999999999999</c:v>
                </c:pt>
                <c:pt idx="16">
                  <c:v>82.622</c:v>
                </c:pt>
                <c:pt idx="17">
                  <c:v>112.3</c:v>
                </c:pt>
                <c:pt idx="18">
                  <c:v>111.721</c:v>
                </c:pt>
                <c:pt idx="19">
                  <c:v>108.60300000000001</c:v>
                </c:pt>
                <c:pt idx="20">
                  <c:v>170.37800000000001</c:v>
                </c:pt>
                <c:pt idx="21">
                  <c:v>42.567</c:v>
                </c:pt>
                <c:pt idx="22">
                  <c:v>61.341999999999999</c:v>
                </c:pt>
                <c:pt idx="23">
                  <c:v>17.868999999999996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88736"/>
        <c:axId val="433439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193.52</c:v>
                </c:pt>
                <c:pt idx="1">
                  <c:v>190.49</c:v>
                </c:pt>
                <c:pt idx="2">
                  <c:v>191</c:v>
                </c:pt>
                <c:pt idx="3">
                  <c:v>167.22</c:v>
                </c:pt>
                <c:pt idx="4">
                  <c:v>184.2</c:v>
                </c:pt>
                <c:pt idx="5">
                  <c:v>195.95</c:v>
                </c:pt>
                <c:pt idx="6">
                  <c:v>226.77</c:v>
                </c:pt>
                <c:pt idx="7">
                  <c:v>215.05</c:v>
                </c:pt>
                <c:pt idx="8">
                  <c:v>253.34</c:v>
                </c:pt>
                <c:pt idx="9">
                  <c:v>252.02</c:v>
                </c:pt>
                <c:pt idx="10">
                  <c:v>229</c:v>
                </c:pt>
                <c:pt idx="11">
                  <c:v>235.47</c:v>
                </c:pt>
                <c:pt idx="12">
                  <c:v>236.21</c:v>
                </c:pt>
                <c:pt idx="13">
                  <c:v>235.21</c:v>
                </c:pt>
                <c:pt idx="14">
                  <c:v>240.45</c:v>
                </c:pt>
                <c:pt idx="15">
                  <c:v>254.01</c:v>
                </c:pt>
                <c:pt idx="16">
                  <c:v>280</c:v>
                </c:pt>
                <c:pt idx="17">
                  <c:v>292</c:v>
                </c:pt>
                <c:pt idx="18">
                  <c:v>290.92</c:v>
                </c:pt>
                <c:pt idx="19">
                  <c:v>284</c:v>
                </c:pt>
                <c:pt idx="20">
                  <c:v>240.8</c:v>
                </c:pt>
                <c:pt idx="21">
                  <c:v>224.03</c:v>
                </c:pt>
                <c:pt idx="22">
                  <c:v>243.89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440032"/>
        <c:axId val="433439640"/>
      </c:lineChart>
      <c:catAx>
        <c:axId val="18918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439248"/>
        <c:crosses val="autoZero"/>
        <c:auto val="1"/>
        <c:lblAlgn val="ctr"/>
        <c:lblOffset val="100"/>
        <c:noMultiLvlLbl val="0"/>
      </c:catAx>
      <c:valAx>
        <c:axId val="43343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188736"/>
        <c:crosses val="autoZero"/>
        <c:crossBetween val="between"/>
      </c:valAx>
      <c:valAx>
        <c:axId val="433439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440032"/>
        <c:crosses val="max"/>
        <c:crossBetween val="between"/>
      </c:valAx>
      <c:catAx>
        <c:axId val="433440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439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11.545</v>
      </c>
      <c r="C4" s="18">
        <v>10.588000000000001</v>
      </c>
      <c r="D4" s="18">
        <v>10.798999999999999</v>
      </c>
      <c r="E4" s="18">
        <v>10.825999999999999</v>
      </c>
      <c r="F4" s="18">
        <v>13.527000000000003</v>
      </c>
      <c r="G4" s="18">
        <v>20.821000000000002</v>
      </c>
      <c r="H4" s="18">
        <v>16.888999999999999</v>
      </c>
      <c r="I4" s="18">
        <v>89.1</v>
      </c>
      <c r="J4" s="18">
        <v>83.7</v>
      </c>
      <c r="K4" s="18">
        <v>71.099999999999994</v>
      </c>
      <c r="L4" s="18">
        <v>56.446000000000012</v>
      </c>
      <c r="M4" s="18">
        <v>24.399000000000001</v>
      </c>
      <c r="N4" s="18">
        <v>24.709000000000003</v>
      </c>
      <c r="O4" s="18">
        <v>29.413999999999998</v>
      </c>
      <c r="P4" s="18">
        <v>124</v>
      </c>
      <c r="Q4" s="18">
        <v>12.666</v>
      </c>
      <c r="R4" s="18">
        <v>82.622</v>
      </c>
      <c r="S4" s="18">
        <v>112.30000000000001</v>
      </c>
      <c r="T4" s="18">
        <v>111.741</v>
      </c>
      <c r="U4" s="18">
        <v>108.60300000000001</v>
      </c>
      <c r="V4" s="18">
        <v>170.4</v>
      </c>
      <c r="W4" s="18">
        <v>42.6</v>
      </c>
      <c r="X4" s="18">
        <v>61.378000000000007</v>
      </c>
      <c r="Y4" s="18">
        <v>17.838000000000001</v>
      </c>
      <c r="Z4" s="19"/>
      <c r="AA4" s="20">
        <f>SUM(B4:Z4)</f>
        <v>1318.011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193.52</v>
      </c>
      <c r="C7" s="28">
        <v>190.49</v>
      </c>
      <c r="D7" s="28">
        <v>191</v>
      </c>
      <c r="E7" s="28">
        <v>167.22</v>
      </c>
      <c r="F7" s="28">
        <v>184.2</v>
      </c>
      <c r="G7" s="28">
        <v>195.95</v>
      </c>
      <c r="H7" s="28">
        <v>226.77</v>
      </c>
      <c r="I7" s="28">
        <v>215.05</v>
      </c>
      <c r="J7" s="28">
        <v>253.34</v>
      </c>
      <c r="K7" s="28">
        <v>252.02</v>
      </c>
      <c r="L7" s="28">
        <v>229</v>
      </c>
      <c r="M7" s="28">
        <v>235.47</v>
      </c>
      <c r="N7" s="28">
        <v>236.21</v>
      </c>
      <c r="O7" s="28">
        <v>235.21</v>
      </c>
      <c r="P7" s="28">
        <v>240.45</v>
      </c>
      <c r="Q7" s="28">
        <v>254.01</v>
      </c>
      <c r="R7" s="28">
        <v>280</v>
      </c>
      <c r="S7" s="28">
        <v>292</v>
      </c>
      <c r="T7" s="28">
        <v>290.92</v>
      </c>
      <c r="U7" s="28">
        <v>284</v>
      </c>
      <c r="V7" s="28">
        <v>240.8</v>
      </c>
      <c r="W7" s="28">
        <v>224.03</v>
      </c>
      <c r="X7" s="28">
        <v>243.89</v>
      </c>
      <c r="Y7" s="28">
        <v>200</v>
      </c>
      <c r="Z7" s="29"/>
      <c r="AA7" s="30">
        <f>IF(SUM(B7:Z7)&lt;&gt;0,AVERAGEIF(B7:Z7,"&lt;&gt;"""),"")</f>
        <v>231.48125000000002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10.186999999999999</v>
      </c>
      <c r="C12" s="52">
        <v>8.8010000000000002</v>
      </c>
      <c r="D12" s="52">
        <v>9.4890000000000008</v>
      </c>
      <c r="E12" s="52"/>
      <c r="F12" s="52"/>
      <c r="G12" s="52">
        <v>16.663</v>
      </c>
      <c r="H12" s="52">
        <v>6.0540000000000003</v>
      </c>
      <c r="I12" s="52"/>
      <c r="J12" s="52"/>
      <c r="K12" s="52"/>
      <c r="L12" s="52">
        <v>14.916</v>
      </c>
      <c r="M12" s="52">
        <v>16.919</v>
      </c>
      <c r="N12" s="52">
        <v>14.173999999999999</v>
      </c>
      <c r="O12" s="52">
        <v>9.527000000000001</v>
      </c>
      <c r="P12" s="52"/>
      <c r="Q12" s="52"/>
      <c r="R12" s="52"/>
      <c r="S12" s="52"/>
      <c r="T12" s="52"/>
      <c r="U12" s="52"/>
      <c r="V12" s="52"/>
      <c r="W12" s="52"/>
      <c r="X12" s="52">
        <v>38.941000000000003</v>
      </c>
      <c r="Y12" s="52">
        <v>17.489000000000001</v>
      </c>
      <c r="Z12" s="53"/>
      <c r="AA12" s="54">
        <f t="shared" si="0"/>
        <v>163.16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40</v>
      </c>
      <c r="J13" s="52">
        <v>40</v>
      </c>
      <c r="K13" s="52">
        <v>40</v>
      </c>
      <c r="L13" s="52">
        <v>40</v>
      </c>
      <c r="M13" s="52"/>
      <c r="N13" s="52"/>
      <c r="O13" s="52"/>
      <c r="P13" s="52">
        <v>98</v>
      </c>
      <c r="Q13" s="52"/>
      <c r="R13" s="52">
        <v>75</v>
      </c>
      <c r="S13" s="52">
        <v>110</v>
      </c>
      <c r="T13" s="52">
        <v>101</v>
      </c>
      <c r="U13" s="52">
        <v>101</v>
      </c>
      <c r="V13" s="52">
        <v>154</v>
      </c>
      <c r="W13" s="52"/>
      <c r="X13" s="52"/>
      <c r="Y13" s="52"/>
      <c r="Z13" s="53"/>
      <c r="AA13" s="54">
        <f t="shared" si="0"/>
        <v>799</v>
      </c>
    </row>
    <row r="14" spans="1:27" ht="24.95" customHeight="1" x14ac:dyDescent="0.2">
      <c r="A14" s="55" t="s">
        <v>10</v>
      </c>
      <c r="B14" s="56"/>
      <c r="C14" s="57"/>
      <c r="D14" s="57">
        <v>0.152</v>
      </c>
      <c r="E14" s="57">
        <v>7.4389999999999992</v>
      </c>
      <c r="F14" s="57">
        <v>4.8780000000000001</v>
      </c>
      <c r="G14" s="57">
        <v>3.3660000000000001</v>
      </c>
      <c r="H14" s="57">
        <v>5.9369999999999994</v>
      </c>
      <c r="I14" s="57"/>
      <c r="J14" s="57"/>
      <c r="K14" s="57"/>
      <c r="L14" s="57">
        <v>1.53</v>
      </c>
      <c r="M14" s="57">
        <v>7.48</v>
      </c>
      <c r="N14" s="57">
        <v>3.0349999999999997</v>
      </c>
      <c r="O14" s="57">
        <v>1.8869999999999998</v>
      </c>
      <c r="P14" s="57"/>
      <c r="Q14" s="57"/>
      <c r="R14" s="57">
        <v>0.376</v>
      </c>
      <c r="S14" s="57">
        <v>1.2770000000000001</v>
      </c>
      <c r="T14" s="57">
        <v>5.0469999999999997</v>
      </c>
      <c r="U14" s="57">
        <v>1.7310000000000001</v>
      </c>
      <c r="V14" s="57"/>
      <c r="W14" s="57"/>
      <c r="X14" s="57">
        <v>19.899000000000001</v>
      </c>
      <c r="Y14" s="57">
        <v>3.3000000000000002E-2</v>
      </c>
      <c r="Z14" s="58"/>
      <c r="AA14" s="59">
        <f t="shared" si="0"/>
        <v>64.066999999999993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10.186999999999999</v>
      </c>
      <c r="C16" s="62">
        <f t="shared" ref="C16:Z16" si="1">IF(LEN(C$2)&gt;0,SUM(C10:C15),"")</f>
        <v>8.8010000000000002</v>
      </c>
      <c r="D16" s="62">
        <f t="shared" si="1"/>
        <v>9.641</v>
      </c>
      <c r="E16" s="62">
        <f t="shared" si="1"/>
        <v>7.4389999999999992</v>
      </c>
      <c r="F16" s="62">
        <f t="shared" si="1"/>
        <v>4.8780000000000001</v>
      </c>
      <c r="G16" s="62">
        <f t="shared" si="1"/>
        <v>20.029</v>
      </c>
      <c r="H16" s="62">
        <f t="shared" si="1"/>
        <v>11.991</v>
      </c>
      <c r="I16" s="62">
        <f t="shared" si="1"/>
        <v>40</v>
      </c>
      <c r="J16" s="62">
        <f t="shared" si="1"/>
        <v>40</v>
      </c>
      <c r="K16" s="62">
        <f t="shared" si="1"/>
        <v>40</v>
      </c>
      <c r="L16" s="62">
        <f t="shared" si="1"/>
        <v>56.445999999999998</v>
      </c>
      <c r="M16" s="62">
        <f t="shared" si="1"/>
        <v>24.399000000000001</v>
      </c>
      <c r="N16" s="62">
        <f t="shared" si="1"/>
        <v>17.209</v>
      </c>
      <c r="O16" s="62">
        <f t="shared" si="1"/>
        <v>11.414000000000001</v>
      </c>
      <c r="P16" s="62">
        <f t="shared" si="1"/>
        <v>98</v>
      </c>
      <c r="Q16" s="62">
        <f t="shared" si="1"/>
        <v>0</v>
      </c>
      <c r="R16" s="62">
        <f t="shared" si="1"/>
        <v>75.376000000000005</v>
      </c>
      <c r="S16" s="62">
        <f t="shared" si="1"/>
        <v>111.277</v>
      </c>
      <c r="T16" s="62">
        <f t="shared" si="1"/>
        <v>106.047</v>
      </c>
      <c r="U16" s="62">
        <f t="shared" si="1"/>
        <v>102.73099999999999</v>
      </c>
      <c r="V16" s="62">
        <f t="shared" si="1"/>
        <v>154</v>
      </c>
      <c r="W16" s="62">
        <f t="shared" si="1"/>
        <v>0</v>
      </c>
      <c r="X16" s="62">
        <f t="shared" si="1"/>
        <v>58.84</v>
      </c>
      <c r="Y16" s="62">
        <f t="shared" si="1"/>
        <v>17.522000000000002</v>
      </c>
      <c r="Z16" s="63" t="str">
        <f t="shared" si="1"/>
        <v/>
      </c>
      <c r="AA16" s="64">
        <f>SUM(AA10:AA15)</f>
        <v>1026.2269999999999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1.413</v>
      </c>
      <c r="F20" s="77">
        <v>1.4870000000000001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2.9000000000000004</v>
      </c>
    </row>
    <row r="21" spans="1:27" ht="24.95" customHeight="1" x14ac:dyDescent="0.2">
      <c r="A21" s="75" t="s">
        <v>16</v>
      </c>
      <c r="B21" s="80">
        <v>1.3580000000000001</v>
      </c>
      <c r="C21" s="81">
        <v>1.7869999999999999</v>
      </c>
      <c r="D21" s="81">
        <v>1.1579999999999999</v>
      </c>
      <c r="E21" s="81">
        <v>1.974</v>
      </c>
      <c r="F21" s="81">
        <v>1.262</v>
      </c>
      <c r="G21" s="81">
        <v>0.79200000000000004</v>
      </c>
      <c r="H21" s="81">
        <v>0.498</v>
      </c>
      <c r="I21" s="81"/>
      <c r="J21" s="81"/>
      <c r="K21" s="81"/>
      <c r="L21" s="81"/>
      <c r="M21" s="81"/>
      <c r="N21" s="81"/>
      <c r="O21" s="81"/>
      <c r="P21" s="81"/>
      <c r="Q21" s="81">
        <v>4.766</v>
      </c>
      <c r="R21" s="81">
        <v>7.2460000000000004</v>
      </c>
      <c r="S21" s="81">
        <v>1.0229999999999999</v>
      </c>
      <c r="T21" s="81">
        <v>5.694</v>
      </c>
      <c r="U21" s="81">
        <v>5.8719999999999999</v>
      </c>
      <c r="V21" s="81"/>
      <c r="W21" s="81"/>
      <c r="X21" s="81">
        <v>2.5379999999999998</v>
      </c>
      <c r="Y21" s="81">
        <v>0.316</v>
      </c>
      <c r="Z21" s="78"/>
      <c r="AA21" s="79">
        <f t="shared" si="2"/>
        <v>36.283999999999999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1.3580000000000001</v>
      </c>
      <c r="C25" s="88">
        <f t="shared" ref="C25:Z25" si="3">IF(LEN(C$2)&gt;0,SUM(C19:C24),"")</f>
        <v>1.7869999999999999</v>
      </c>
      <c r="D25" s="88">
        <f t="shared" si="3"/>
        <v>1.1579999999999999</v>
      </c>
      <c r="E25" s="88">
        <f t="shared" si="3"/>
        <v>3.387</v>
      </c>
      <c r="F25" s="88">
        <f t="shared" si="3"/>
        <v>2.7490000000000001</v>
      </c>
      <c r="G25" s="88">
        <f t="shared" si="3"/>
        <v>0.79200000000000004</v>
      </c>
      <c r="H25" s="88">
        <f t="shared" si="3"/>
        <v>0.498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4.766</v>
      </c>
      <c r="R25" s="88">
        <f t="shared" si="3"/>
        <v>7.2460000000000004</v>
      </c>
      <c r="S25" s="88">
        <f t="shared" si="3"/>
        <v>1.0229999999999999</v>
      </c>
      <c r="T25" s="88">
        <f t="shared" si="3"/>
        <v>5.694</v>
      </c>
      <c r="U25" s="88">
        <f t="shared" si="3"/>
        <v>5.8719999999999999</v>
      </c>
      <c r="V25" s="88">
        <f t="shared" si="3"/>
        <v>0</v>
      </c>
      <c r="W25" s="88">
        <f t="shared" si="3"/>
        <v>0</v>
      </c>
      <c r="X25" s="88">
        <f t="shared" si="3"/>
        <v>2.5379999999999998</v>
      </c>
      <c r="Y25" s="88">
        <f t="shared" si="3"/>
        <v>0.316</v>
      </c>
      <c r="Z25" s="89" t="str">
        <f t="shared" si="3"/>
        <v/>
      </c>
      <c r="AA25" s="90">
        <f>SUM(AA19:AA24)</f>
        <v>39.183999999999997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11.545</v>
      </c>
      <c r="C29" s="77">
        <v>10.587999999999999</v>
      </c>
      <c r="D29" s="77">
        <v>10.798999999999999</v>
      </c>
      <c r="E29" s="77">
        <v>10.826000000000001</v>
      </c>
      <c r="F29" s="77">
        <v>7.6269999999999998</v>
      </c>
      <c r="G29" s="77">
        <v>20.821000000000002</v>
      </c>
      <c r="H29" s="77">
        <v>12.489000000000001</v>
      </c>
      <c r="I29" s="77">
        <v>40</v>
      </c>
      <c r="J29" s="77">
        <v>40</v>
      </c>
      <c r="K29" s="77">
        <v>40</v>
      </c>
      <c r="L29" s="77">
        <v>56.445999999999998</v>
      </c>
      <c r="M29" s="77">
        <v>24.399000000000001</v>
      </c>
      <c r="N29" s="77">
        <v>17.209</v>
      </c>
      <c r="O29" s="77">
        <v>11.414</v>
      </c>
      <c r="P29" s="77">
        <v>98</v>
      </c>
      <c r="Q29" s="77">
        <v>4.766</v>
      </c>
      <c r="R29" s="77">
        <v>82.622</v>
      </c>
      <c r="S29" s="77">
        <v>112.3</v>
      </c>
      <c r="T29" s="77">
        <v>111.741</v>
      </c>
      <c r="U29" s="77">
        <v>108.60299999999999</v>
      </c>
      <c r="V29" s="77">
        <v>154</v>
      </c>
      <c r="W29" s="77"/>
      <c r="X29" s="77">
        <v>61.378</v>
      </c>
      <c r="Y29" s="77">
        <v>17.838000000000001</v>
      </c>
      <c r="Z29" s="78"/>
      <c r="AA29" s="79">
        <f>SUM(B29:Z29)</f>
        <v>1065.4109999999998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11.545</v>
      </c>
      <c r="C31" s="62">
        <f t="shared" ref="C31:Z31" si="4">IF(LEN(C$2)&gt;0,SUM(C28:C30),"")</f>
        <v>10.587999999999999</v>
      </c>
      <c r="D31" s="62">
        <f t="shared" si="4"/>
        <v>10.798999999999999</v>
      </c>
      <c r="E31" s="62">
        <f t="shared" si="4"/>
        <v>10.826000000000001</v>
      </c>
      <c r="F31" s="62">
        <f t="shared" si="4"/>
        <v>7.6269999999999998</v>
      </c>
      <c r="G31" s="62">
        <f t="shared" si="4"/>
        <v>20.821000000000002</v>
      </c>
      <c r="H31" s="62">
        <f t="shared" si="4"/>
        <v>12.489000000000001</v>
      </c>
      <c r="I31" s="62">
        <f t="shared" si="4"/>
        <v>40</v>
      </c>
      <c r="J31" s="62">
        <f t="shared" si="4"/>
        <v>40</v>
      </c>
      <c r="K31" s="62">
        <f t="shared" si="4"/>
        <v>40</v>
      </c>
      <c r="L31" s="62">
        <f t="shared" si="4"/>
        <v>56.445999999999998</v>
      </c>
      <c r="M31" s="62">
        <f t="shared" si="4"/>
        <v>24.399000000000001</v>
      </c>
      <c r="N31" s="62">
        <f t="shared" si="4"/>
        <v>17.209</v>
      </c>
      <c r="O31" s="62">
        <f t="shared" si="4"/>
        <v>11.414</v>
      </c>
      <c r="P31" s="62">
        <f t="shared" si="4"/>
        <v>98</v>
      </c>
      <c r="Q31" s="62">
        <f t="shared" si="4"/>
        <v>4.766</v>
      </c>
      <c r="R31" s="62">
        <f t="shared" si="4"/>
        <v>82.622</v>
      </c>
      <c r="S31" s="62">
        <f t="shared" si="4"/>
        <v>112.3</v>
      </c>
      <c r="T31" s="62">
        <f t="shared" si="4"/>
        <v>111.741</v>
      </c>
      <c r="U31" s="62">
        <f t="shared" si="4"/>
        <v>108.60299999999999</v>
      </c>
      <c r="V31" s="62">
        <f t="shared" si="4"/>
        <v>154</v>
      </c>
      <c r="W31" s="62">
        <f t="shared" si="4"/>
        <v>0</v>
      </c>
      <c r="X31" s="62">
        <f t="shared" si="4"/>
        <v>61.378</v>
      </c>
      <c r="Y31" s="62">
        <f t="shared" si="4"/>
        <v>17.838000000000001</v>
      </c>
      <c r="Z31" s="63" t="str">
        <f t="shared" si="4"/>
        <v/>
      </c>
      <c r="AA31" s="64">
        <f>SUM(AA28:AA30)</f>
        <v>1065.4109999999998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5.9</v>
      </c>
      <c r="G38" s="99"/>
      <c r="H38" s="99">
        <v>4.4000000000000004</v>
      </c>
      <c r="I38" s="99">
        <v>49.1</v>
      </c>
      <c r="J38" s="99">
        <v>43.7</v>
      </c>
      <c r="K38" s="99">
        <v>31.1</v>
      </c>
      <c r="L38" s="99"/>
      <c r="M38" s="99"/>
      <c r="N38" s="99">
        <v>7.5</v>
      </c>
      <c r="O38" s="99">
        <v>18</v>
      </c>
      <c r="P38" s="99">
        <v>26</v>
      </c>
      <c r="Q38" s="99">
        <v>7.9</v>
      </c>
      <c r="R38" s="99"/>
      <c r="S38" s="99"/>
      <c r="T38" s="99"/>
      <c r="U38" s="99"/>
      <c r="V38" s="99">
        <v>16.399999999999999</v>
      </c>
      <c r="W38" s="99">
        <v>42.6</v>
      </c>
      <c r="X38" s="99"/>
      <c r="Y38" s="99"/>
      <c r="Z38" s="100"/>
      <c r="AA38" s="79">
        <f t="shared" si="5"/>
        <v>252.60000000000002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5.9</v>
      </c>
      <c r="G39" s="88">
        <f t="shared" si="6"/>
        <v>0</v>
      </c>
      <c r="H39" s="88">
        <f t="shared" si="6"/>
        <v>4.4000000000000004</v>
      </c>
      <c r="I39" s="88">
        <f t="shared" si="6"/>
        <v>49.1</v>
      </c>
      <c r="J39" s="88">
        <f t="shared" si="6"/>
        <v>43.7</v>
      </c>
      <c r="K39" s="88">
        <f t="shared" si="6"/>
        <v>31.1</v>
      </c>
      <c r="L39" s="88">
        <f t="shared" si="6"/>
        <v>0</v>
      </c>
      <c r="M39" s="88">
        <f t="shared" si="6"/>
        <v>0</v>
      </c>
      <c r="N39" s="88">
        <f t="shared" si="6"/>
        <v>7.5</v>
      </c>
      <c r="O39" s="88">
        <f t="shared" si="6"/>
        <v>18</v>
      </c>
      <c r="P39" s="88">
        <f t="shared" si="6"/>
        <v>26</v>
      </c>
      <c r="Q39" s="88">
        <f t="shared" si="6"/>
        <v>7.9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16.399999999999999</v>
      </c>
      <c r="W39" s="88">
        <f t="shared" si="6"/>
        <v>42.6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252.60000000000002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5.9</v>
      </c>
      <c r="G46" s="99"/>
      <c r="H46" s="99">
        <v>4.4000000000000004</v>
      </c>
      <c r="I46" s="99">
        <v>49.1</v>
      </c>
      <c r="J46" s="99">
        <v>43.7</v>
      </c>
      <c r="K46" s="99">
        <v>31.1</v>
      </c>
      <c r="L46" s="99"/>
      <c r="M46" s="99"/>
      <c r="N46" s="99">
        <v>7.5</v>
      </c>
      <c r="O46" s="99">
        <v>18</v>
      </c>
      <c r="P46" s="99">
        <v>26</v>
      </c>
      <c r="Q46" s="99">
        <v>7.9</v>
      </c>
      <c r="R46" s="99"/>
      <c r="S46" s="99"/>
      <c r="T46" s="99"/>
      <c r="U46" s="99"/>
      <c r="V46" s="99">
        <v>16.399999999999999</v>
      </c>
      <c r="W46" s="99">
        <v>42.6</v>
      </c>
      <c r="X46" s="99"/>
      <c r="Y46" s="99"/>
      <c r="Z46" s="100"/>
      <c r="AA46" s="79">
        <f t="shared" si="7"/>
        <v>252.60000000000002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5.9</v>
      </c>
      <c r="G48" s="88">
        <f t="shared" si="8"/>
        <v>0</v>
      </c>
      <c r="H48" s="88">
        <f t="shared" si="8"/>
        <v>4.4000000000000004</v>
      </c>
      <c r="I48" s="88">
        <f t="shared" si="8"/>
        <v>49.1</v>
      </c>
      <c r="J48" s="88">
        <f t="shared" si="8"/>
        <v>43.7</v>
      </c>
      <c r="K48" s="88">
        <f t="shared" si="8"/>
        <v>31.1</v>
      </c>
      <c r="L48" s="88">
        <f t="shared" si="8"/>
        <v>0</v>
      </c>
      <c r="M48" s="88">
        <f t="shared" si="8"/>
        <v>0</v>
      </c>
      <c r="N48" s="88">
        <f t="shared" si="8"/>
        <v>7.5</v>
      </c>
      <c r="O48" s="88">
        <f t="shared" si="8"/>
        <v>18</v>
      </c>
      <c r="P48" s="88">
        <f t="shared" si="8"/>
        <v>26</v>
      </c>
      <c r="Q48" s="88">
        <f t="shared" si="8"/>
        <v>7.9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16.399999999999999</v>
      </c>
      <c r="W48" s="88">
        <f t="shared" si="8"/>
        <v>42.6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252.60000000000002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11.545</v>
      </c>
      <c r="C51" s="88">
        <f t="shared" si="10"/>
        <v>10.588000000000001</v>
      </c>
      <c r="D51" s="88">
        <f t="shared" si="10"/>
        <v>10.798999999999999</v>
      </c>
      <c r="E51" s="88">
        <f t="shared" si="10"/>
        <v>10.825999999999999</v>
      </c>
      <c r="F51" s="88">
        <f t="shared" si="10"/>
        <v>13.527000000000001</v>
      </c>
      <c r="G51" s="88">
        <f t="shared" si="10"/>
        <v>20.821000000000002</v>
      </c>
      <c r="H51" s="88">
        <f t="shared" si="10"/>
        <v>16.888999999999999</v>
      </c>
      <c r="I51" s="88">
        <f t="shared" si="10"/>
        <v>89.1</v>
      </c>
      <c r="J51" s="88">
        <f t="shared" si="10"/>
        <v>83.7</v>
      </c>
      <c r="K51" s="88">
        <f t="shared" si="10"/>
        <v>71.099999999999994</v>
      </c>
      <c r="L51" s="88">
        <f t="shared" si="10"/>
        <v>56.445999999999998</v>
      </c>
      <c r="M51" s="88">
        <f t="shared" si="10"/>
        <v>24.399000000000001</v>
      </c>
      <c r="N51" s="88">
        <f t="shared" si="10"/>
        <v>24.709</v>
      </c>
      <c r="O51" s="88">
        <f t="shared" si="10"/>
        <v>29.414000000000001</v>
      </c>
      <c r="P51" s="88">
        <f t="shared" si="10"/>
        <v>124</v>
      </c>
      <c r="Q51" s="88">
        <f t="shared" si="10"/>
        <v>12.666</v>
      </c>
      <c r="R51" s="88">
        <f t="shared" si="10"/>
        <v>82.622</v>
      </c>
      <c r="S51" s="88">
        <f t="shared" si="10"/>
        <v>112.3</v>
      </c>
      <c r="T51" s="88">
        <f t="shared" si="10"/>
        <v>111.741</v>
      </c>
      <c r="U51" s="88">
        <f t="shared" si="10"/>
        <v>108.60299999999999</v>
      </c>
      <c r="V51" s="88">
        <f t="shared" si="10"/>
        <v>170.4</v>
      </c>
      <c r="W51" s="88">
        <f t="shared" si="10"/>
        <v>42.6</v>
      </c>
      <c r="X51" s="88">
        <f t="shared" si="10"/>
        <v>61.378</v>
      </c>
      <c r="Y51" s="88">
        <f t="shared" si="10"/>
        <v>17.838000000000001</v>
      </c>
      <c r="Z51" s="89" t="str">
        <f t="shared" si="10"/>
        <v/>
      </c>
      <c r="AA51" s="105">
        <f>SUM(B51:Z51)</f>
        <v>1318.011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11.544999999999998</v>
      </c>
      <c r="C4" s="18">
        <v>10.587999999999999</v>
      </c>
      <c r="D4" s="18">
        <v>10.799000000000001</v>
      </c>
      <c r="E4" s="18">
        <v>10.825999999999999</v>
      </c>
      <c r="F4" s="18">
        <v>13.544</v>
      </c>
      <c r="G4" s="18">
        <v>20.820999999999998</v>
      </c>
      <c r="H4" s="18">
        <v>16.866</v>
      </c>
      <c r="I4" s="18">
        <v>89.085000000000008</v>
      </c>
      <c r="J4" s="18">
        <v>83.676999999999992</v>
      </c>
      <c r="K4" s="18">
        <v>71.070999999999998</v>
      </c>
      <c r="L4" s="18">
        <v>56.445999999999998</v>
      </c>
      <c r="M4" s="18">
        <v>24.398999999999997</v>
      </c>
      <c r="N4" s="18">
        <v>24.704000000000004</v>
      </c>
      <c r="O4" s="18">
        <v>29.400000000000002</v>
      </c>
      <c r="P4" s="18">
        <v>123.979</v>
      </c>
      <c r="Q4" s="18">
        <v>12.709999999999999</v>
      </c>
      <c r="R4" s="18">
        <v>82.622</v>
      </c>
      <c r="S4" s="18">
        <v>112.3</v>
      </c>
      <c r="T4" s="18">
        <v>111.721</v>
      </c>
      <c r="U4" s="18">
        <v>108.60300000000001</v>
      </c>
      <c r="V4" s="18">
        <v>170.37800000000001</v>
      </c>
      <c r="W4" s="18">
        <v>42.567</v>
      </c>
      <c r="X4" s="18">
        <v>61.341999999999999</v>
      </c>
      <c r="Y4" s="18">
        <v>17.868999999999996</v>
      </c>
      <c r="Z4" s="19"/>
      <c r="AA4" s="20">
        <f>SUM(B4:Z4)</f>
        <v>1317.8619999999999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193.52</v>
      </c>
      <c r="C7" s="28">
        <v>190.49</v>
      </c>
      <c r="D7" s="28">
        <v>191</v>
      </c>
      <c r="E7" s="28">
        <v>167.22</v>
      </c>
      <c r="F7" s="28">
        <v>184.2</v>
      </c>
      <c r="G7" s="28">
        <v>195.95</v>
      </c>
      <c r="H7" s="28">
        <v>226.77</v>
      </c>
      <c r="I7" s="28">
        <v>215.05</v>
      </c>
      <c r="J7" s="28">
        <v>253.34</v>
      </c>
      <c r="K7" s="28">
        <v>252.02</v>
      </c>
      <c r="L7" s="28">
        <v>229</v>
      </c>
      <c r="M7" s="28">
        <v>235.47</v>
      </c>
      <c r="N7" s="28">
        <v>236.21</v>
      </c>
      <c r="O7" s="28">
        <v>235.21</v>
      </c>
      <c r="P7" s="28">
        <v>240.45</v>
      </c>
      <c r="Q7" s="28">
        <v>254.01</v>
      </c>
      <c r="R7" s="28">
        <v>280</v>
      </c>
      <c r="S7" s="28">
        <v>292</v>
      </c>
      <c r="T7" s="28">
        <v>290.92</v>
      </c>
      <c r="U7" s="28">
        <v>284</v>
      </c>
      <c r="V7" s="28">
        <v>240.8</v>
      </c>
      <c r="W7" s="28">
        <v>224.03</v>
      </c>
      <c r="X7" s="28">
        <v>243.89</v>
      </c>
      <c r="Y7" s="28">
        <v>200</v>
      </c>
      <c r="Z7" s="29"/>
      <c r="AA7" s="30">
        <f>IF(SUM(B7:Z7)&lt;&gt;0,AVERAGEIF(B7:Z7,"&lt;&gt;"""),"")</f>
        <v>231.48125000000002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71.992999999999995</v>
      </c>
      <c r="S12" s="52">
        <v>50.530999999999999</v>
      </c>
      <c r="T12" s="52"/>
      <c r="U12" s="52">
        <v>43.715000000000003</v>
      </c>
      <c r="V12" s="52">
        <v>30</v>
      </c>
      <c r="W12" s="52"/>
      <c r="X12" s="52"/>
      <c r="Y12" s="52"/>
      <c r="Z12" s="53"/>
      <c r="AA12" s="54">
        <f t="shared" si="0"/>
        <v>196.239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40</v>
      </c>
      <c r="J13" s="52">
        <v>40</v>
      </c>
      <c r="K13" s="52">
        <v>40</v>
      </c>
      <c r="L13" s="52">
        <v>40</v>
      </c>
      <c r="M13" s="52"/>
      <c r="N13" s="52"/>
      <c r="O13" s="52"/>
      <c r="P13" s="52">
        <v>98</v>
      </c>
      <c r="Q13" s="52"/>
      <c r="R13" s="52"/>
      <c r="S13" s="52">
        <v>56</v>
      </c>
      <c r="T13" s="52">
        <v>41</v>
      </c>
      <c r="U13" s="52">
        <v>56</v>
      </c>
      <c r="V13" s="52">
        <v>124</v>
      </c>
      <c r="W13" s="52">
        <v>26</v>
      </c>
      <c r="X13" s="52"/>
      <c r="Y13" s="52"/>
      <c r="Z13" s="53"/>
      <c r="AA13" s="54">
        <f t="shared" si="0"/>
        <v>561</v>
      </c>
    </row>
    <row r="14" spans="1:27" ht="24.95" customHeight="1" x14ac:dyDescent="0.2">
      <c r="A14" s="55" t="s">
        <v>10</v>
      </c>
      <c r="B14" s="56">
        <v>5.6</v>
      </c>
      <c r="C14" s="57">
        <v>6.1290000000000004</v>
      </c>
      <c r="D14" s="57">
        <v>3.9870000000000001</v>
      </c>
      <c r="E14" s="57">
        <v>1.651</v>
      </c>
      <c r="F14" s="57">
        <v>1.6519999999999999</v>
      </c>
      <c r="G14" s="57">
        <v>1.8620000000000001</v>
      </c>
      <c r="H14" s="57">
        <v>1.9650000000000001</v>
      </c>
      <c r="I14" s="57">
        <v>32.624000000000002</v>
      </c>
      <c r="J14" s="57">
        <v>21.689</v>
      </c>
      <c r="K14" s="57">
        <v>18.763000000000002</v>
      </c>
      <c r="L14" s="57">
        <v>8.0129999999999999</v>
      </c>
      <c r="M14" s="57">
        <v>7.0789999999999997</v>
      </c>
      <c r="N14" s="57">
        <v>7.335</v>
      </c>
      <c r="O14" s="57">
        <v>8.1229999999999993</v>
      </c>
      <c r="P14" s="57">
        <v>15.002000000000002</v>
      </c>
      <c r="Q14" s="57">
        <v>8.161999999999999</v>
      </c>
      <c r="R14" s="57">
        <v>5.7880000000000003</v>
      </c>
      <c r="S14" s="57">
        <v>1.7090000000000001</v>
      </c>
      <c r="T14" s="57">
        <v>1.77</v>
      </c>
      <c r="U14" s="57">
        <v>2.149</v>
      </c>
      <c r="V14" s="57">
        <v>10.338000000000001</v>
      </c>
      <c r="W14" s="57">
        <v>13.831999999999999</v>
      </c>
      <c r="X14" s="57"/>
      <c r="Y14" s="57">
        <v>3.7290000000000001</v>
      </c>
      <c r="Z14" s="58"/>
      <c r="AA14" s="59">
        <f t="shared" si="0"/>
        <v>188.95100000000002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</v>
      </c>
      <c r="C16" s="62">
        <f t="shared" ref="C16:Z16" si="1">IF(LEN(C$2)&gt;0,SUM(C10:C15),"")</f>
        <v>6.1290000000000004</v>
      </c>
      <c r="D16" s="62">
        <f t="shared" si="1"/>
        <v>3.9870000000000001</v>
      </c>
      <c r="E16" s="62">
        <f t="shared" si="1"/>
        <v>1.651</v>
      </c>
      <c r="F16" s="62">
        <f t="shared" si="1"/>
        <v>1.6519999999999999</v>
      </c>
      <c r="G16" s="62">
        <f t="shared" si="1"/>
        <v>1.8620000000000001</v>
      </c>
      <c r="H16" s="62">
        <f t="shared" si="1"/>
        <v>1.9650000000000001</v>
      </c>
      <c r="I16" s="62">
        <f t="shared" si="1"/>
        <v>72.623999999999995</v>
      </c>
      <c r="J16" s="62">
        <f t="shared" si="1"/>
        <v>61.689</v>
      </c>
      <c r="K16" s="62">
        <f t="shared" si="1"/>
        <v>58.763000000000005</v>
      </c>
      <c r="L16" s="62">
        <f t="shared" si="1"/>
        <v>48.012999999999998</v>
      </c>
      <c r="M16" s="62">
        <f t="shared" si="1"/>
        <v>7.0789999999999997</v>
      </c>
      <c r="N16" s="62">
        <f t="shared" si="1"/>
        <v>7.335</v>
      </c>
      <c r="O16" s="62">
        <f t="shared" si="1"/>
        <v>8.1229999999999993</v>
      </c>
      <c r="P16" s="62">
        <f t="shared" si="1"/>
        <v>113.00200000000001</v>
      </c>
      <c r="Q16" s="62">
        <f t="shared" si="1"/>
        <v>8.161999999999999</v>
      </c>
      <c r="R16" s="62">
        <f t="shared" si="1"/>
        <v>77.780999999999992</v>
      </c>
      <c r="S16" s="62">
        <f t="shared" si="1"/>
        <v>108.24000000000001</v>
      </c>
      <c r="T16" s="62">
        <f t="shared" si="1"/>
        <v>42.77</v>
      </c>
      <c r="U16" s="62">
        <f t="shared" si="1"/>
        <v>101.864</v>
      </c>
      <c r="V16" s="62">
        <f t="shared" si="1"/>
        <v>164.33799999999999</v>
      </c>
      <c r="W16" s="62">
        <f t="shared" si="1"/>
        <v>39.832000000000001</v>
      </c>
      <c r="X16" s="62">
        <f t="shared" si="1"/>
        <v>0</v>
      </c>
      <c r="Y16" s="62">
        <f t="shared" si="1"/>
        <v>3.7290000000000001</v>
      </c>
      <c r="Z16" s="63" t="str">
        <f t="shared" si="1"/>
        <v/>
      </c>
      <c r="AA16" s="64">
        <f>SUM(AA10:AA15)</f>
        <v>946.19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1.706</v>
      </c>
      <c r="H20" s="77">
        <v>1.3819999999999999</v>
      </c>
      <c r="I20" s="77">
        <v>1.52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1.8580000000000001</v>
      </c>
      <c r="T20" s="77">
        <v>1.829</v>
      </c>
      <c r="U20" s="77">
        <v>0.89400000000000002</v>
      </c>
      <c r="V20" s="77">
        <v>0.83599999999999997</v>
      </c>
      <c r="W20" s="77">
        <v>0.76300000000000001</v>
      </c>
      <c r="X20" s="77"/>
      <c r="Y20" s="77"/>
      <c r="Z20" s="78"/>
      <c r="AA20" s="79">
        <f t="shared" si="2"/>
        <v>10.788000000000002</v>
      </c>
    </row>
    <row r="21" spans="1:27" ht="24.95" customHeight="1" x14ac:dyDescent="0.2">
      <c r="A21" s="75" t="s">
        <v>16</v>
      </c>
      <c r="B21" s="80">
        <v>5.9449999999999994</v>
      </c>
      <c r="C21" s="81">
        <v>4.4589999999999996</v>
      </c>
      <c r="D21" s="81">
        <v>6.8120000000000003</v>
      </c>
      <c r="E21" s="81">
        <v>9.1749999999999989</v>
      </c>
      <c r="F21" s="81">
        <v>11.891999999999999</v>
      </c>
      <c r="G21" s="81">
        <v>17.253</v>
      </c>
      <c r="H21" s="81">
        <v>13.519</v>
      </c>
      <c r="I21" s="81">
        <v>14.940999999999999</v>
      </c>
      <c r="J21" s="81">
        <v>21.988000000000003</v>
      </c>
      <c r="K21" s="81">
        <v>12.307999999999998</v>
      </c>
      <c r="L21" s="81">
        <v>8.4329999999999998</v>
      </c>
      <c r="M21" s="81">
        <v>17.32</v>
      </c>
      <c r="N21" s="81">
        <v>17.369000000000003</v>
      </c>
      <c r="O21" s="81">
        <v>21.277000000000001</v>
      </c>
      <c r="P21" s="81">
        <v>10.977</v>
      </c>
      <c r="Q21" s="81">
        <v>4.548</v>
      </c>
      <c r="R21" s="81">
        <v>4.8410000000000002</v>
      </c>
      <c r="S21" s="81">
        <v>2.202</v>
      </c>
      <c r="T21" s="81">
        <v>4.5220000000000002</v>
      </c>
      <c r="U21" s="81">
        <v>5.8449999999999998</v>
      </c>
      <c r="V21" s="81">
        <v>5.2039999999999997</v>
      </c>
      <c r="W21" s="81">
        <v>1.972</v>
      </c>
      <c r="X21" s="81">
        <v>7.3420000000000005</v>
      </c>
      <c r="Y21" s="81">
        <v>6.84</v>
      </c>
      <c r="Z21" s="78"/>
      <c r="AA21" s="79">
        <f t="shared" si="2"/>
        <v>236.98400000000001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5.9449999999999994</v>
      </c>
      <c r="C25" s="88">
        <f t="shared" si="3"/>
        <v>4.4589999999999996</v>
      </c>
      <c r="D25" s="88">
        <f t="shared" si="3"/>
        <v>6.8120000000000003</v>
      </c>
      <c r="E25" s="88">
        <f t="shared" si="3"/>
        <v>9.1749999999999989</v>
      </c>
      <c r="F25" s="88">
        <f t="shared" si="3"/>
        <v>11.891999999999999</v>
      </c>
      <c r="G25" s="88">
        <f t="shared" si="3"/>
        <v>18.959</v>
      </c>
      <c r="H25" s="88">
        <f t="shared" si="3"/>
        <v>14.901</v>
      </c>
      <c r="I25" s="88">
        <f t="shared" si="3"/>
        <v>16.460999999999999</v>
      </c>
      <c r="J25" s="88">
        <f t="shared" si="3"/>
        <v>21.988000000000003</v>
      </c>
      <c r="K25" s="88">
        <f t="shared" si="3"/>
        <v>12.307999999999998</v>
      </c>
      <c r="L25" s="88">
        <f t="shared" si="3"/>
        <v>8.4329999999999998</v>
      </c>
      <c r="M25" s="88">
        <f t="shared" si="3"/>
        <v>17.32</v>
      </c>
      <c r="N25" s="88">
        <f t="shared" si="3"/>
        <v>17.369000000000003</v>
      </c>
      <c r="O25" s="88">
        <f t="shared" si="3"/>
        <v>21.277000000000001</v>
      </c>
      <c r="P25" s="88">
        <f t="shared" si="3"/>
        <v>10.977</v>
      </c>
      <c r="Q25" s="88">
        <f t="shared" si="3"/>
        <v>4.548</v>
      </c>
      <c r="R25" s="88">
        <f t="shared" si="3"/>
        <v>4.8410000000000002</v>
      </c>
      <c r="S25" s="88">
        <f t="shared" si="3"/>
        <v>4.0600000000000005</v>
      </c>
      <c r="T25" s="88">
        <f t="shared" si="3"/>
        <v>6.351</v>
      </c>
      <c r="U25" s="88">
        <f t="shared" si="3"/>
        <v>6.7389999999999999</v>
      </c>
      <c r="V25" s="88">
        <f t="shared" si="3"/>
        <v>6.04</v>
      </c>
      <c r="W25" s="88">
        <f t="shared" si="3"/>
        <v>2.7349999999999999</v>
      </c>
      <c r="X25" s="88">
        <f t="shared" si="3"/>
        <v>7.3420000000000005</v>
      </c>
      <c r="Y25" s="88">
        <f t="shared" si="3"/>
        <v>6.84</v>
      </c>
      <c r="Z25" s="89">
        <f t="shared" si="3"/>
        <v>0</v>
      </c>
      <c r="AA25" s="90">
        <f t="shared" si="3"/>
        <v>247.77200000000002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11.545</v>
      </c>
      <c r="C29" s="77">
        <v>10.587999999999999</v>
      </c>
      <c r="D29" s="77">
        <v>10.798999999999999</v>
      </c>
      <c r="E29" s="77">
        <v>10.826000000000001</v>
      </c>
      <c r="F29" s="77">
        <v>13.544</v>
      </c>
      <c r="G29" s="77">
        <v>20.821000000000002</v>
      </c>
      <c r="H29" s="77">
        <v>16.866</v>
      </c>
      <c r="I29" s="77">
        <v>89.084999999999994</v>
      </c>
      <c r="J29" s="77">
        <v>83.677000000000007</v>
      </c>
      <c r="K29" s="77">
        <v>71.070999999999998</v>
      </c>
      <c r="L29" s="77">
        <v>56.445999999999998</v>
      </c>
      <c r="M29" s="77">
        <v>24.399000000000001</v>
      </c>
      <c r="N29" s="77">
        <v>24.704000000000001</v>
      </c>
      <c r="O29" s="77">
        <v>29.4</v>
      </c>
      <c r="P29" s="77">
        <v>123.979</v>
      </c>
      <c r="Q29" s="77">
        <v>12.71</v>
      </c>
      <c r="R29" s="77">
        <v>82.622</v>
      </c>
      <c r="S29" s="77">
        <v>112.3</v>
      </c>
      <c r="T29" s="77">
        <v>49.121000000000002</v>
      </c>
      <c r="U29" s="77">
        <v>108.60299999999999</v>
      </c>
      <c r="V29" s="77">
        <v>170.37799999999999</v>
      </c>
      <c r="W29" s="77">
        <v>42.567</v>
      </c>
      <c r="X29" s="77">
        <v>7.3419999999999996</v>
      </c>
      <c r="Y29" s="77">
        <v>10.569000000000001</v>
      </c>
      <c r="Z29" s="78"/>
      <c r="AA29" s="79">
        <f>SUM(B29:Z29)</f>
        <v>1193.962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11.545</v>
      </c>
      <c r="C31" s="62">
        <f t="shared" si="4"/>
        <v>10.587999999999999</v>
      </c>
      <c r="D31" s="62">
        <f t="shared" si="4"/>
        <v>10.798999999999999</v>
      </c>
      <c r="E31" s="62">
        <f t="shared" si="4"/>
        <v>10.826000000000001</v>
      </c>
      <c r="F31" s="62">
        <f t="shared" si="4"/>
        <v>13.544</v>
      </c>
      <c r="G31" s="62">
        <f t="shared" si="4"/>
        <v>20.821000000000002</v>
      </c>
      <c r="H31" s="62">
        <f t="shared" si="4"/>
        <v>16.866</v>
      </c>
      <c r="I31" s="62">
        <f t="shared" si="4"/>
        <v>89.084999999999994</v>
      </c>
      <c r="J31" s="62">
        <f t="shared" si="4"/>
        <v>83.677000000000007</v>
      </c>
      <c r="K31" s="62">
        <f t="shared" si="4"/>
        <v>71.070999999999998</v>
      </c>
      <c r="L31" s="62">
        <f t="shared" si="4"/>
        <v>56.445999999999998</v>
      </c>
      <c r="M31" s="62">
        <f t="shared" si="4"/>
        <v>24.399000000000001</v>
      </c>
      <c r="N31" s="62">
        <f t="shared" si="4"/>
        <v>24.704000000000001</v>
      </c>
      <c r="O31" s="62">
        <f t="shared" si="4"/>
        <v>29.4</v>
      </c>
      <c r="P31" s="62">
        <f t="shared" si="4"/>
        <v>123.979</v>
      </c>
      <c r="Q31" s="62">
        <f t="shared" si="4"/>
        <v>12.71</v>
      </c>
      <c r="R31" s="62">
        <f t="shared" si="4"/>
        <v>82.622</v>
      </c>
      <c r="S31" s="62">
        <f t="shared" si="4"/>
        <v>112.3</v>
      </c>
      <c r="T31" s="62">
        <f t="shared" si="4"/>
        <v>49.121000000000002</v>
      </c>
      <c r="U31" s="62">
        <f t="shared" si="4"/>
        <v>108.60299999999999</v>
      </c>
      <c r="V31" s="62">
        <f t="shared" si="4"/>
        <v>170.37799999999999</v>
      </c>
      <c r="W31" s="62">
        <f t="shared" si="4"/>
        <v>42.567</v>
      </c>
      <c r="X31" s="62">
        <f t="shared" si="4"/>
        <v>7.3419999999999996</v>
      </c>
      <c r="Y31" s="62">
        <f t="shared" si="4"/>
        <v>10.569000000000001</v>
      </c>
      <c r="Z31" s="63">
        <f t="shared" si="4"/>
        <v>0</v>
      </c>
      <c r="AA31" s="64">
        <f t="shared" si="4"/>
        <v>1193.962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62.6</v>
      </c>
      <c r="U38" s="99"/>
      <c r="V38" s="99"/>
      <c r="W38" s="99"/>
      <c r="X38" s="99">
        <v>54</v>
      </c>
      <c r="Y38" s="99">
        <v>7.3</v>
      </c>
      <c r="Z38" s="100"/>
      <c r="AA38" s="79">
        <f t="shared" si="5"/>
        <v>123.89999999999999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62.6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54</v>
      </c>
      <c r="Y39" s="88">
        <f t="shared" si="6"/>
        <v>7.3</v>
      </c>
      <c r="Z39" s="89">
        <f t="shared" si="6"/>
        <v>0</v>
      </c>
      <c r="AA39" s="90">
        <f t="shared" si="5"/>
        <v>123.89999999999999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62.6</v>
      </c>
      <c r="U46" s="99"/>
      <c r="V46" s="99"/>
      <c r="W46" s="99"/>
      <c r="X46" s="99">
        <v>54</v>
      </c>
      <c r="Y46" s="99">
        <v>7.3</v>
      </c>
      <c r="Z46" s="100"/>
      <c r="AA46" s="79">
        <f t="shared" si="7"/>
        <v>123.89999999999999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62.6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54</v>
      </c>
      <c r="Y48" s="88">
        <f t="shared" si="8"/>
        <v>7.3</v>
      </c>
      <c r="Z48" s="89">
        <f t="shared" si="8"/>
        <v>0</v>
      </c>
      <c r="AA48" s="90">
        <f t="shared" si="7"/>
        <v>123.89999999999999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11.544999999999998</v>
      </c>
      <c r="C51" s="88">
        <f t="shared" si="10"/>
        <v>10.588000000000001</v>
      </c>
      <c r="D51" s="88">
        <f t="shared" si="10"/>
        <v>10.798999999999999</v>
      </c>
      <c r="E51" s="88">
        <f t="shared" si="10"/>
        <v>10.825999999999999</v>
      </c>
      <c r="F51" s="88">
        <f t="shared" si="10"/>
        <v>13.543999999999999</v>
      </c>
      <c r="G51" s="88">
        <f t="shared" si="10"/>
        <v>20.820999999999998</v>
      </c>
      <c r="H51" s="88">
        <f t="shared" si="10"/>
        <v>16.866</v>
      </c>
      <c r="I51" s="88">
        <f t="shared" si="10"/>
        <v>89.084999999999994</v>
      </c>
      <c r="J51" s="88">
        <f t="shared" si="10"/>
        <v>83.677000000000007</v>
      </c>
      <c r="K51" s="88">
        <f t="shared" si="10"/>
        <v>71.070999999999998</v>
      </c>
      <c r="L51" s="88">
        <f t="shared" si="10"/>
        <v>56.445999999999998</v>
      </c>
      <c r="M51" s="88">
        <f t="shared" si="10"/>
        <v>24.399000000000001</v>
      </c>
      <c r="N51" s="88">
        <f t="shared" si="10"/>
        <v>24.704000000000004</v>
      </c>
      <c r="O51" s="88">
        <f t="shared" si="10"/>
        <v>29.4</v>
      </c>
      <c r="P51" s="88">
        <f t="shared" si="10"/>
        <v>123.97900000000001</v>
      </c>
      <c r="Q51" s="88">
        <f t="shared" si="10"/>
        <v>12.709999999999999</v>
      </c>
      <c r="R51" s="88">
        <f t="shared" si="10"/>
        <v>82.621999999999986</v>
      </c>
      <c r="S51" s="88">
        <f t="shared" si="10"/>
        <v>112.30000000000001</v>
      </c>
      <c r="T51" s="88">
        <f t="shared" si="10"/>
        <v>111.721</v>
      </c>
      <c r="U51" s="88">
        <f t="shared" si="10"/>
        <v>108.60300000000001</v>
      </c>
      <c r="V51" s="88">
        <f t="shared" si="10"/>
        <v>170.37799999999999</v>
      </c>
      <c r="W51" s="88">
        <f t="shared" si="10"/>
        <v>42.567</v>
      </c>
      <c r="X51" s="88">
        <f t="shared" si="10"/>
        <v>61.341999999999999</v>
      </c>
      <c r="Y51" s="88">
        <f t="shared" si="10"/>
        <v>17.869</v>
      </c>
      <c r="Z51" s="89">
        <f t="shared" si="10"/>
        <v>0</v>
      </c>
      <c r="AA51" s="105">
        <f>SUM(B51:Z51)</f>
        <v>1317.8620000000001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-5.9</v>
      </c>
      <c r="G4" s="18"/>
      <c r="H4" s="18">
        <v>-4.4000000000000004</v>
      </c>
      <c r="I4" s="18">
        <v>-49.1</v>
      </c>
      <c r="J4" s="18">
        <v>-43.7</v>
      </c>
      <c r="K4" s="18">
        <v>-31.1</v>
      </c>
      <c r="L4" s="18"/>
      <c r="M4" s="18"/>
      <c r="N4" s="18">
        <v>-7.5</v>
      </c>
      <c r="O4" s="18">
        <v>-18</v>
      </c>
      <c r="P4" s="18">
        <v>-26</v>
      </c>
      <c r="Q4" s="18">
        <v>-7.9</v>
      </c>
      <c r="R4" s="18"/>
      <c r="S4" s="18"/>
      <c r="T4" s="18">
        <v>62.6</v>
      </c>
      <c r="U4" s="18"/>
      <c r="V4" s="18">
        <v>-16.399999999999999</v>
      </c>
      <c r="W4" s="18">
        <v>-42.6</v>
      </c>
      <c r="X4" s="18">
        <v>54</v>
      </c>
      <c r="Y4" s="18">
        <v>7.3</v>
      </c>
      <c r="Z4" s="19"/>
      <c r="AA4" s="112">
        <f>SUM(B4:Z4)</f>
        <v>-128.70000000000002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193.52</v>
      </c>
      <c r="C7" s="118">
        <v>190.49</v>
      </c>
      <c r="D7" s="118">
        <v>191</v>
      </c>
      <c r="E7" s="118">
        <v>167.22</v>
      </c>
      <c r="F7" s="118">
        <v>184.2</v>
      </c>
      <c r="G7" s="118">
        <v>195.95</v>
      </c>
      <c r="H7" s="118">
        <v>226.77</v>
      </c>
      <c r="I7" s="118">
        <v>215.05</v>
      </c>
      <c r="J7" s="118">
        <v>253.34</v>
      </c>
      <c r="K7" s="118">
        <v>252.02</v>
      </c>
      <c r="L7" s="118">
        <v>229</v>
      </c>
      <c r="M7" s="118">
        <v>235.47</v>
      </c>
      <c r="N7" s="118">
        <v>236.21</v>
      </c>
      <c r="O7" s="118">
        <v>235.21</v>
      </c>
      <c r="P7" s="118">
        <v>240.45</v>
      </c>
      <c r="Q7" s="118">
        <v>254.01</v>
      </c>
      <c r="R7" s="118">
        <v>280</v>
      </c>
      <c r="S7" s="118">
        <v>292</v>
      </c>
      <c r="T7" s="118">
        <v>290.92</v>
      </c>
      <c r="U7" s="118">
        <v>284</v>
      </c>
      <c r="V7" s="118">
        <v>240.8</v>
      </c>
      <c r="W7" s="118">
        <v>224.03</v>
      </c>
      <c r="X7" s="118">
        <v>243.89</v>
      </c>
      <c r="Y7" s="118">
        <v>200</v>
      </c>
      <c r="Z7" s="119"/>
      <c r="AA7" s="120">
        <f>IF(SUM(B7:Z7)&lt;&gt;0,AVERAGEIF(B7:Z7,"&lt;&gt;"""),"")</f>
        <v>231.48125000000002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5.9</v>
      </c>
      <c r="G15" s="134"/>
      <c r="H15" s="134">
        <v>4.4000000000000004</v>
      </c>
      <c r="I15" s="134">
        <v>49.1</v>
      </c>
      <c r="J15" s="134">
        <v>43.7</v>
      </c>
      <c r="K15" s="134">
        <v>31.1</v>
      </c>
      <c r="L15" s="134"/>
      <c r="M15" s="134"/>
      <c r="N15" s="134">
        <v>7.5</v>
      </c>
      <c r="O15" s="134">
        <v>18</v>
      </c>
      <c r="P15" s="134">
        <v>26</v>
      </c>
      <c r="Q15" s="134">
        <v>7.9</v>
      </c>
      <c r="R15" s="134"/>
      <c r="S15" s="134"/>
      <c r="T15" s="134"/>
      <c r="U15" s="134"/>
      <c r="V15" s="134">
        <v>16.399999999999999</v>
      </c>
      <c r="W15" s="134">
        <v>42.6</v>
      </c>
      <c r="X15" s="134"/>
      <c r="Y15" s="134"/>
      <c r="Z15" s="132"/>
      <c r="AA15" s="133">
        <f t="shared" si="0"/>
        <v>252.60000000000002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5.9</v>
      </c>
      <c r="G16" s="136">
        <f t="shared" si="1"/>
        <v>0</v>
      </c>
      <c r="H16" s="136">
        <f t="shared" si="1"/>
        <v>4.4000000000000004</v>
      </c>
      <c r="I16" s="136">
        <f t="shared" si="1"/>
        <v>49.1</v>
      </c>
      <c r="J16" s="136">
        <f t="shared" si="1"/>
        <v>43.7</v>
      </c>
      <c r="K16" s="136">
        <f t="shared" si="1"/>
        <v>31.1</v>
      </c>
      <c r="L16" s="136">
        <f t="shared" si="1"/>
        <v>0</v>
      </c>
      <c r="M16" s="136">
        <f t="shared" si="1"/>
        <v>0</v>
      </c>
      <c r="N16" s="136">
        <f t="shared" si="1"/>
        <v>7.5</v>
      </c>
      <c r="O16" s="136">
        <f t="shared" si="1"/>
        <v>18</v>
      </c>
      <c r="P16" s="136">
        <f t="shared" si="1"/>
        <v>26</v>
      </c>
      <c r="Q16" s="136">
        <f t="shared" si="1"/>
        <v>7.9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16.399999999999999</v>
      </c>
      <c r="W16" s="136">
        <f t="shared" si="1"/>
        <v>42.6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252.60000000000002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62.6</v>
      </c>
      <c r="U23" s="134"/>
      <c r="V23" s="134"/>
      <c r="W23" s="134"/>
      <c r="X23" s="134">
        <v>54</v>
      </c>
      <c r="Y23" s="134">
        <v>7.3</v>
      </c>
      <c r="Z23" s="132"/>
      <c r="AA23" s="133">
        <f t="shared" si="2"/>
        <v>123.89999999999999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62.6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54</v>
      </c>
      <c r="Y24" s="136">
        <f t="shared" si="3"/>
        <v>7.3</v>
      </c>
      <c r="Z24" s="137" t="str">
        <f t="shared" si="3"/>
        <v/>
      </c>
      <c r="AA24" s="90">
        <f t="shared" si="2"/>
        <v>123.89999999999999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2021-12-07T14:20:30Z</dcterms:created>
  <dcterms:modified xsi:type="dcterms:W3CDTF">2021-12-07T14:20:31Z</dcterms:modified>
</cp:coreProperties>
</file>