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<sst xmlns="http://schemas.openxmlformats.org/spreadsheetml/2006/main" count="117" uniqueCount="53">
  <si>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06/12/2021 16:27:10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</si>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</sst>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64.686000000000007</c:v>
                </c:pt>
                <c:pt idx="8">
                  <c:v>118.041</c:v>
                </c:pt>
                <c:pt idx="9">
                  <c:v>25</c:v>
                </c:pt>
                <c:pt idx="14">
                  <c:v>2.5009999999999999</c:v>
                </c:pt>
                <c:pt idx="17">
                  <c:v>1.1279999999999999</c:v>
                </c:pt>
                <c:pt idx="18">
                  <c:v>3.3540000000000001</c:v>
                </c:pt>
                <c:pt idx="19">
                  <c:v>3.48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23.9</c:v>
                </c:pt>
                <c:pt idx="7">
                  <c:v>0</c:v>
                </c:pt>
                <c:pt idx="8">
                  <c:v>0</c:v>
                </c:pt>
                <c:pt idx="9">
                  <c:v>18</c:v>
                </c:pt>
                <c:pt idx="10">
                  <c:v>54.3</c:v>
                </c:pt>
                <c:pt idx="11">
                  <c:v>26.4</c:v>
                </c:pt>
                <c:pt idx="12">
                  <c:v>21.8</c:v>
                </c:pt>
                <c:pt idx="13">
                  <c:v>25.5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34</c:v>
                </c:pt>
                <c:pt idx="21">
                  <c:v>40.6</c:v>
                </c:pt>
                <c:pt idx="22">
                  <c:v>9.5</c:v>
                </c:pt>
                <c:pt idx="23">
                  <c:v>11.7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10.795</c:v>
                </c:pt>
                <c:pt idx="1">
                  <c:v>10.701000000000001</c:v>
                </c:pt>
                <c:pt idx="2">
                  <c:v>10.972000000000001</c:v>
                </c:pt>
                <c:pt idx="3">
                  <c:v>11.395</c:v>
                </c:pt>
                <c:pt idx="4">
                  <c:v>9.0749999999999993</c:v>
                </c:pt>
                <c:pt idx="5">
                  <c:v>7.0419999999999998</c:v>
                </c:pt>
                <c:pt idx="7">
                  <c:v>45.265000000000001</c:v>
                </c:pt>
                <c:pt idx="8">
                  <c:v>40.204000000000001</c:v>
                </c:pt>
                <c:pt idx="14">
                  <c:v>0.54200000000000004</c:v>
                </c:pt>
                <c:pt idx="15">
                  <c:v>0.73099999999999998</c:v>
                </c:pt>
                <c:pt idx="16">
                  <c:v>0.83799999999999997</c:v>
                </c:pt>
                <c:pt idx="17">
                  <c:v>4.3319999999999999</c:v>
                </c:pt>
                <c:pt idx="18">
                  <c:v>5.1559999999999997</c:v>
                </c:pt>
                <c:pt idx="19">
                  <c:v>4.5190000000000001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52</c:v>
                </c:pt>
                <c:pt idx="8">
                  <c:v>88</c:v>
                </c:pt>
                <c:pt idx="9">
                  <c:v>114</c:v>
                </c:pt>
                <c:pt idx="10">
                  <c:v>30</c:v>
                </c:pt>
                <c:pt idx="11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78243024"/>
        <c:axId val="378206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11.186</c:v>
                </c:pt>
                <c:pt idx="1">
                  <c:v>10.701000000000001</c:v>
                </c:pt>
                <c:pt idx="2">
                  <c:v>11.698999999999998</c:v>
                </c:pt>
                <c:pt idx="3">
                  <c:v>11.477</c:v>
                </c:pt>
                <c:pt idx="4">
                  <c:v>9.7710000000000008</c:v>
                </c:pt>
                <c:pt idx="5">
                  <c:v>7.0419999999999998</c:v>
                </c:pt>
                <c:pt idx="6">
                  <c:v>27.026000000000003</c:v>
                </c:pt>
                <c:pt idx="7">
                  <c:v>169.74699999999999</c:v>
                </c:pt>
                <c:pt idx="8">
                  <c:v>250.774</c:v>
                </c:pt>
                <c:pt idx="9">
                  <c:v>161.12299999999999</c:v>
                </c:pt>
                <c:pt idx="10">
                  <c:v>89.145999999999987</c:v>
                </c:pt>
                <c:pt idx="11">
                  <c:v>66.52000000000001</c:v>
                </c:pt>
                <c:pt idx="12">
                  <c:v>38.756</c:v>
                </c:pt>
                <c:pt idx="13">
                  <c:v>38.230000000000004</c:v>
                </c:pt>
                <c:pt idx="14">
                  <c:v>14.965</c:v>
                </c:pt>
                <c:pt idx="15">
                  <c:v>6.5949999999999998</c:v>
                </c:pt>
                <c:pt idx="16">
                  <c:v>6.5620000000000003</c:v>
                </c:pt>
                <c:pt idx="17">
                  <c:v>8.5050000000000008</c:v>
                </c:pt>
                <c:pt idx="18">
                  <c:v>8.947000000000001</c:v>
                </c:pt>
                <c:pt idx="19">
                  <c:v>9.0749999999999993</c:v>
                </c:pt>
                <c:pt idx="20">
                  <c:v>36.686999999999998</c:v>
                </c:pt>
                <c:pt idx="21">
                  <c:v>41.104999999999997</c:v>
                </c:pt>
                <c:pt idx="22">
                  <c:v>9.8569999999999993</c:v>
                </c:pt>
                <c:pt idx="23">
                  <c:v>11.68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243024"/>
        <c:axId val="378206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111.35</c:v>
                </c:pt>
                <c:pt idx="1">
                  <c:v>109.24</c:v>
                </c:pt>
                <c:pt idx="2">
                  <c:v>87.83</c:v>
                </c:pt>
                <c:pt idx="3">
                  <c:v>117.19</c:v>
                </c:pt>
                <c:pt idx="4">
                  <c:v>122.28</c:v>
                </c:pt>
                <c:pt idx="5">
                  <c:v>195.21</c:v>
                </c:pt>
                <c:pt idx="6">
                  <c:v>205.86</c:v>
                </c:pt>
                <c:pt idx="7">
                  <c:v>303.52</c:v>
                </c:pt>
                <c:pt idx="8">
                  <c:v>311.83999999999997</c:v>
                </c:pt>
                <c:pt idx="9">
                  <c:v>250.92</c:v>
                </c:pt>
                <c:pt idx="10">
                  <c:v>182.73</c:v>
                </c:pt>
                <c:pt idx="11">
                  <c:v>191.91</c:v>
                </c:pt>
                <c:pt idx="12">
                  <c:v>192.29</c:v>
                </c:pt>
                <c:pt idx="13">
                  <c:v>192.29</c:v>
                </c:pt>
                <c:pt idx="14">
                  <c:v>269.89999999999998</c:v>
                </c:pt>
                <c:pt idx="15">
                  <c:v>292.48</c:v>
                </c:pt>
                <c:pt idx="16">
                  <c:v>303.05</c:v>
                </c:pt>
                <c:pt idx="17">
                  <c:v>297.94</c:v>
                </c:pt>
                <c:pt idx="18">
                  <c:v>291.35000000000002</c:v>
                </c:pt>
                <c:pt idx="19">
                  <c:v>285.41000000000003</c:v>
                </c:pt>
                <c:pt idx="20">
                  <c:v>220</c:v>
                </c:pt>
                <c:pt idx="21">
                  <c:v>195.58</c:v>
                </c:pt>
                <c:pt idx="22">
                  <c:v>205</c:v>
                </c:pt>
                <c:pt idx="23">
                  <c:v>191.58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8207504"/>
        <c:axId val="378207112"/>
      </c:lineChart>
      <c:catAx>
        <c:axId val="378243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206720"/>
        <c:crosses val="autoZero"/>
        <c:auto val="1"/>
        <c:lblAlgn val="ctr"/>
        <c:lblOffset val="100"/>
        <c:noMultiLvlLbl val="0"/>
      </c:catAx>
      <c:valAx>
        <c:axId val="378206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243024"/>
        <c:crosses val="autoZero"/>
        <c:crossBetween val="between"/>
      </c:valAx>
      <c:valAx>
        <c:axId val="378207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8207504"/>
        <c:crosses val="max"/>
        <c:crossBetween val="between"/>
      </c:valAx>
      <c:catAx>
        <c:axId val="378207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8207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11.186</v>
      </c>
      <c r="C4" s="18">
        <v>10.701000000000001</v>
      </c>
      <c r="D4" s="18">
        <v>11.699000000000002</v>
      </c>
      <c r="E4" s="18">
        <v>11.477</v>
      </c>
      <c r="F4" s="18">
        <v>9.770999999999999</v>
      </c>
      <c r="G4" s="18">
        <v>7.0419999999999998</v>
      </c>
      <c r="H4" s="18">
        <v>26.994</v>
      </c>
      <c r="I4" s="18">
        <v>169.70500000000001</v>
      </c>
      <c r="J4" s="18">
        <v>250.76000000000005</v>
      </c>
      <c r="K4" s="18">
        <v>161.125</v>
      </c>
      <c r="L4" s="18">
        <v>89.097999999999999</v>
      </c>
      <c r="M4" s="18">
        <v>66.478999999999999</v>
      </c>
      <c r="N4" s="18">
        <v>38.777000000000001</v>
      </c>
      <c r="O4" s="18">
        <v>38.186</v>
      </c>
      <c r="P4" s="18">
        <v>14.964999999999998</v>
      </c>
      <c r="Q4" s="18">
        <v>6.5950000000000006</v>
      </c>
      <c r="R4" s="18">
        <v>6.5619999999999994</v>
      </c>
      <c r="S4" s="18">
        <v>8.504999999999999</v>
      </c>
      <c r="T4" s="18">
        <v>8.9469999999999992</v>
      </c>
      <c r="U4" s="18">
        <v>9.0749999999999993</v>
      </c>
      <c r="V4" s="18">
        <v>36.674999999999997</v>
      </c>
      <c r="W4" s="18">
        <v>41.076000000000001</v>
      </c>
      <c r="X4" s="18">
        <v>9.8740000000000006</v>
      </c>
      <c r="Y4" s="18">
        <v>11.7</v>
      </c>
      <c r="Z4" s="19"/>
      <c r="AA4" s="20">
        <f>SUM(B4:Z4)</f>
        <v>1056.9740000000002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111.35</v>
      </c>
      <c r="C7" s="28">
        <v>109.24</v>
      </c>
      <c r="D7" s="28">
        <v>87.83</v>
      </c>
      <c r="E7" s="28">
        <v>117.19</v>
      </c>
      <c r="F7" s="28">
        <v>122.28</v>
      </c>
      <c r="G7" s="28">
        <v>195.21</v>
      </c>
      <c r="H7" s="28">
        <v>205.86</v>
      </c>
      <c r="I7" s="28">
        <v>303.52</v>
      </c>
      <c r="J7" s="28">
        <v>311.83999999999997</v>
      </c>
      <c r="K7" s="28">
        <v>250.92</v>
      </c>
      <c r="L7" s="28">
        <v>182.73</v>
      </c>
      <c r="M7" s="28">
        <v>191.91</v>
      </c>
      <c r="N7" s="28">
        <v>192.29</v>
      </c>
      <c r="O7" s="28">
        <v>192.29</v>
      </c>
      <c r="P7" s="28">
        <v>269.89999999999998</v>
      </c>
      <c r="Q7" s="28">
        <v>292.48</v>
      </c>
      <c r="R7" s="28">
        <v>303.05</v>
      </c>
      <c r="S7" s="28">
        <v>297.94</v>
      </c>
      <c r="T7" s="28">
        <v>291.35000000000002</v>
      </c>
      <c r="U7" s="28">
        <v>285.41000000000003</v>
      </c>
      <c r="V7" s="28">
        <v>220</v>
      </c>
      <c r="W7" s="28">
        <v>195.58</v>
      </c>
      <c r="X7" s="28">
        <v>205</v>
      </c>
      <c r="Y7" s="28">
        <v>191.58</v>
      </c>
      <c r="Z7" s="29"/>
      <c r="AA7" s="30">
        <f>IF(SUM(B7:Z7)&lt;&gt;0,AVERAGEIF(B7:Z7,"&lt;&gt;"""),"")</f>
        <v>213.61458333333334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64.686000000000007</v>
      </c>
      <c r="J12" s="52">
        <v>118.041</v>
      </c>
      <c r="K12" s="52">
        <v>25</v>
      </c>
      <c r="L12" s="52"/>
      <c r="M12" s="52"/>
      <c r="N12" s="52"/>
      <c r="O12" s="52"/>
      <c r="P12" s="52">
        <v>2.5009999999999999</v>
      </c>
      <c r="Q12" s="52"/>
      <c r="R12" s="52"/>
      <c r="S12" s="52">
        <v>1.1279999999999999</v>
      </c>
      <c r="T12" s="52">
        <v>3.3540000000000001</v>
      </c>
      <c r="U12" s="52">
        <v>3.48</v>
      </c>
      <c r="V12" s="52"/>
      <c r="W12" s="52"/>
      <c r="X12" s="52"/>
      <c r="Y12" s="52"/>
      <c r="Z12" s="53"/>
      <c r="AA12" s="54">
        <f t="shared" si="0"/>
        <v>218.19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52</v>
      </c>
      <c r="J13" s="52">
        <v>88</v>
      </c>
      <c r="K13" s="52">
        <v>114</v>
      </c>
      <c r="L13" s="52">
        <v>30</v>
      </c>
      <c r="M13" s="52">
        <v>30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314</v>
      </c>
    </row>
    <row r="14" spans="1:27" ht="24.95" customHeight="1" x14ac:dyDescent="0.2">
      <c r="A14" s="55" t="s">
        <v>10</v>
      </c>
      <c r="B14" s="56">
        <v>10.795</v>
      </c>
      <c r="C14" s="57">
        <v>10.701000000000001</v>
      </c>
      <c r="D14" s="57">
        <v>10.972000000000001</v>
      </c>
      <c r="E14" s="57">
        <v>11.395</v>
      </c>
      <c r="F14" s="57">
        <v>9.0749999999999993</v>
      </c>
      <c r="G14" s="57">
        <v>7.0419999999999998</v>
      </c>
      <c r="H14" s="57"/>
      <c r="I14" s="57">
        <v>45.265000000000001</v>
      </c>
      <c r="J14" s="57">
        <v>40.204000000000001</v>
      </c>
      <c r="K14" s="57"/>
      <c r="L14" s="57"/>
      <c r="M14" s="57"/>
      <c r="N14" s="57"/>
      <c r="O14" s="57"/>
      <c r="P14" s="57">
        <v>0.54200000000000004</v>
      </c>
      <c r="Q14" s="57">
        <v>0.73099999999999998</v>
      </c>
      <c r="R14" s="57">
        <v>0.83799999999999997</v>
      </c>
      <c r="S14" s="57">
        <v>4.3319999999999999</v>
      </c>
      <c r="T14" s="57">
        <v>5.1559999999999997</v>
      </c>
      <c r="U14" s="57">
        <v>4.5190000000000001</v>
      </c>
      <c r="V14" s="57"/>
      <c r="W14" s="57"/>
      <c r="X14" s="57"/>
      <c r="Y14" s="57"/>
      <c r="Z14" s="58"/>
      <c r="AA14" s="59">
        <f t="shared" si="0"/>
        <v>161.56700000000001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10.795</v>
      </c>
      <c r="C16" s="62">
        <f t="shared" ref="C16:Z16" si="1">IF(LEN(C$2)&gt;0,SUM(C10:C15),"")</f>
        <v>10.701000000000001</v>
      </c>
      <c r="D16" s="62">
        <f t="shared" si="1"/>
        <v>10.972000000000001</v>
      </c>
      <c r="E16" s="62">
        <f t="shared" si="1"/>
        <v>11.395</v>
      </c>
      <c r="F16" s="62">
        <f t="shared" si="1"/>
        <v>9.0749999999999993</v>
      </c>
      <c r="G16" s="62">
        <f t="shared" si="1"/>
        <v>7.0419999999999998</v>
      </c>
      <c r="H16" s="62">
        <f t="shared" si="1"/>
        <v>0</v>
      </c>
      <c r="I16" s="62">
        <f t="shared" si="1"/>
        <v>161.95100000000002</v>
      </c>
      <c r="J16" s="62">
        <f t="shared" si="1"/>
        <v>246.245</v>
      </c>
      <c r="K16" s="62">
        <f t="shared" si="1"/>
        <v>139</v>
      </c>
      <c r="L16" s="62">
        <f t="shared" si="1"/>
        <v>30</v>
      </c>
      <c r="M16" s="62">
        <f t="shared" si="1"/>
        <v>30</v>
      </c>
      <c r="N16" s="62">
        <f t="shared" si="1"/>
        <v>0</v>
      </c>
      <c r="O16" s="62">
        <f t="shared" si="1"/>
        <v>0</v>
      </c>
      <c r="P16" s="62">
        <f t="shared" si="1"/>
        <v>3.0430000000000001</v>
      </c>
      <c r="Q16" s="62">
        <f t="shared" si="1"/>
        <v>0.73099999999999998</v>
      </c>
      <c r="R16" s="62">
        <f t="shared" si="1"/>
        <v>0.83799999999999997</v>
      </c>
      <c r="S16" s="62">
        <f t="shared" si="1"/>
        <v>5.46</v>
      </c>
      <c r="T16" s="62">
        <f t="shared" si="1"/>
        <v>8.51</v>
      </c>
      <c r="U16" s="62">
        <f t="shared" si="1"/>
        <v>7.9990000000000006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693.75700000000006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0.39100000000000001</v>
      </c>
      <c r="C21" s="81"/>
      <c r="D21" s="81">
        <v>0.72699999999999998</v>
      </c>
      <c r="E21" s="81">
        <v>8.2000000000000003E-2</v>
      </c>
      <c r="F21" s="81">
        <v>0.69599999999999995</v>
      </c>
      <c r="G21" s="81"/>
      <c r="H21" s="81">
        <v>3.0939999999999999</v>
      </c>
      <c r="I21" s="81">
        <v>7.7539999999999996</v>
      </c>
      <c r="J21" s="81">
        <v>4.5150000000000006</v>
      </c>
      <c r="K21" s="81">
        <v>4.125</v>
      </c>
      <c r="L21" s="81">
        <v>4.798</v>
      </c>
      <c r="M21" s="81">
        <v>10.079000000000001</v>
      </c>
      <c r="N21" s="81">
        <v>16.977</v>
      </c>
      <c r="O21" s="81">
        <v>12.686</v>
      </c>
      <c r="P21" s="81">
        <v>11.922000000000001</v>
      </c>
      <c r="Q21" s="81">
        <v>5.8639999999999999</v>
      </c>
      <c r="R21" s="81">
        <v>5.7240000000000002</v>
      </c>
      <c r="S21" s="81">
        <v>3.0449999999999999</v>
      </c>
      <c r="T21" s="81">
        <v>0.437</v>
      </c>
      <c r="U21" s="81">
        <v>1.0760000000000001</v>
      </c>
      <c r="V21" s="81">
        <v>2.6749999999999998</v>
      </c>
      <c r="W21" s="81">
        <v>0.47600000000000003</v>
      </c>
      <c r="X21" s="81">
        <v>0.374</v>
      </c>
      <c r="Y21" s="81"/>
      <c r="Z21" s="78"/>
      <c r="AA21" s="79">
        <f t="shared" si="2"/>
        <v>97.516999999999996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0.39100000000000001</v>
      </c>
      <c r="C25" s="88">
        <f t="shared" ref="C25:Z25" si="3">IF(LEN(C$2)&gt;0,SUM(C19:C24),"")</f>
        <v>0</v>
      </c>
      <c r="D25" s="88">
        <f t="shared" si="3"/>
        <v>0.72699999999999998</v>
      </c>
      <c r="E25" s="88">
        <f t="shared" si="3"/>
        <v>8.2000000000000003E-2</v>
      </c>
      <c r="F25" s="88">
        <f t="shared" si="3"/>
        <v>0.69599999999999995</v>
      </c>
      <c r="G25" s="88">
        <f t="shared" si="3"/>
        <v>0</v>
      </c>
      <c r="H25" s="88">
        <f t="shared" si="3"/>
        <v>3.0939999999999999</v>
      </c>
      <c r="I25" s="88">
        <f t="shared" si="3"/>
        <v>7.7539999999999996</v>
      </c>
      <c r="J25" s="88">
        <f t="shared" si="3"/>
        <v>4.5150000000000006</v>
      </c>
      <c r="K25" s="88">
        <f t="shared" si="3"/>
        <v>4.125</v>
      </c>
      <c r="L25" s="88">
        <f t="shared" si="3"/>
        <v>4.798</v>
      </c>
      <c r="M25" s="88">
        <f t="shared" si="3"/>
        <v>10.079000000000001</v>
      </c>
      <c r="N25" s="88">
        <f t="shared" si="3"/>
        <v>16.977</v>
      </c>
      <c r="O25" s="88">
        <f t="shared" si="3"/>
        <v>12.686</v>
      </c>
      <c r="P25" s="88">
        <f t="shared" si="3"/>
        <v>11.922000000000001</v>
      </c>
      <c r="Q25" s="88">
        <f t="shared" si="3"/>
        <v>5.8639999999999999</v>
      </c>
      <c r="R25" s="88">
        <f t="shared" si="3"/>
        <v>5.7240000000000002</v>
      </c>
      <c r="S25" s="88">
        <f t="shared" si="3"/>
        <v>3.0449999999999999</v>
      </c>
      <c r="T25" s="88">
        <f t="shared" si="3"/>
        <v>0.437</v>
      </c>
      <c r="U25" s="88">
        <f t="shared" si="3"/>
        <v>1.0760000000000001</v>
      </c>
      <c r="V25" s="88">
        <f t="shared" si="3"/>
        <v>2.6749999999999998</v>
      </c>
      <c r="W25" s="88">
        <f t="shared" si="3"/>
        <v>0.47600000000000003</v>
      </c>
      <c r="X25" s="88">
        <f t="shared" si="3"/>
        <v>0.374</v>
      </c>
      <c r="Y25" s="88">
        <f t="shared" si="3"/>
        <v>0</v>
      </c>
      <c r="Z25" s="89" t="str">
        <f t="shared" si="3"/>
        <v/>
      </c>
      <c r="AA25" s="90">
        <f>SUM(AA19:AA24)</f>
        <v>97.516999999999996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11.186</v>
      </c>
      <c r="C29" s="77">
        <v>10.701000000000001</v>
      </c>
      <c r="D29" s="77">
        <v>11.699</v>
      </c>
      <c r="E29" s="77">
        <v>11.477</v>
      </c>
      <c r="F29" s="77">
        <v>9.7710000000000008</v>
      </c>
      <c r="G29" s="77">
        <v>7.0419999999999998</v>
      </c>
      <c r="H29" s="77">
        <v>3.0939999999999999</v>
      </c>
      <c r="I29" s="77">
        <v>169.70500000000001</v>
      </c>
      <c r="J29" s="77">
        <v>250.76</v>
      </c>
      <c r="K29" s="77">
        <v>143.125</v>
      </c>
      <c r="L29" s="77">
        <v>34.798000000000002</v>
      </c>
      <c r="M29" s="77">
        <v>40.079000000000001</v>
      </c>
      <c r="N29" s="77">
        <v>16.977</v>
      </c>
      <c r="O29" s="77">
        <v>12.686</v>
      </c>
      <c r="P29" s="77">
        <v>14.965</v>
      </c>
      <c r="Q29" s="77">
        <v>6.5949999999999998</v>
      </c>
      <c r="R29" s="77">
        <v>6.5620000000000003</v>
      </c>
      <c r="S29" s="77">
        <v>8.5050000000000008</v>
      </c>
      <c r="T29" s="77">
        <v>8.9469999999999992</v>
      </c>
      <c r="U29" s="77">
        <v>9.0749999999999993</v>
      </c>
      <c r="V29" s="77">
        <v>2.6749999999999998</v>
      </c>
      <c r="W29" s="77">
        <v>0.47599999999999998</v>
      </c>
      <c r="X29" s="77">
        <v>0.374</v>
      </c>
      <c r="Y29" s="77"/>
      <c r="Z29" s="78"/>
      <c r="AA29" s="79">
        <f>SUM(B29:Z29)</f>
        <v>791.274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11.186</v>
      </c>
      <c r="C31" s="62">
        <f t="shared" ref="C31:Z31" si="4">IF(LEN(C$2)&gt;0,SUM(C28:C30),"")</f>
        <v>10.701000000000001</v>
      </c>
      <c r="D31" s="62">
        <f t="shared" si="4"/>
        <v>11.699</v>
      </c>
      <c r="E31" s="62">
        <f t="shared" si="4"/>
        <v>11.477</v>
      </c>
      <c r="F31" s="62">
        <f t="shared" si="4"/>
        <v>9.7710000000000008</v>
      </c>
      <c r="G31" s="62">
        <f t="shared" si="4"/>
        <v>7.0419999999999998</v>
      </c>
      <c r="H31" s="62">
        <f t="shared" si="4"/>
        <v>3.0939999999999999</v>
      </c>
      <c r="I31" s="62">
        <f t="shared" si="4"/>
        <v>169.70500000000001</v>
      </c>
      <c r="J31" s="62">
        <f t="shared" si="4"/>
        <v>250.76</v>
      </c>
      <c r="K31" s="62">
        <f t="shared" si="4"/>
        <v>143.125</v>
      </c>
      <c r="L31" s="62">
        <f t="shared" si="4"/>
        <v>34.798000000000002</v>
      </c>
      <c r="M31" s="62">
        <f t="shared" si="4"/>
        <v>40.079000000000001</v>
      </c>
      <c r="N31" s="62">
        <f t="shared" si="4"/>
        <v>16.977</v>
      </c>
      <c r="O31" s="62">
        <f t="shared" si="4"/>
        <v>12.686</v>
      </c>
      <c r="P31" s="62">
        <f t="shared" si="4"/>
        <v>14.965</v>
      </c>
      <c r="Q31" s="62">
        <f t="shared" si="4"/>
        <v>6.5949999999999998</v>
      </c>
      <c r="R31" s="62">
        <f t="shared" si="4"/>
        <v>6.5620000000000003</v>
      </c>
      <c r="S31" s="62">
        <f t="shared" si="4"/>
        <v>8.5050000000000008</v>
      </c>
      <c r="T31" s="62">
        <f t="shared" si="4"/>
        <v>8.9469999999999992</v>
      </c>
      <c r="U31" s="62">
        <f t="shared" si="4"/>
        <v>9.0749999999999993</v>
      </c>
      <c r="V31" s="62">
        <f t="shared" si="4"/>
        <v>2.6749999999999998</v>
      </c>
      <c r="W31" s="62">
        <f t="shared" si="4"/>
        <v>0.47599999999999998</v>
      </c>
      <c r="X31" s="62">
        <f t="shared" si="4"/>
        <v>0.374</v>
      </c>
      <c r="Y31" s="62">
        <f t="shared" si="4"/>
        <v>0</v>
      </c>
      <c r="Z31" s="63" t="str">
        <f t="shared" si="4"/>
        <v/>
      </c>
      <c r="AA31" s="64">
        <f>SUM(AA28:AA30)</f>
        <v>791.274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23.9</v>
      </c>
      <c r="I38" s="99"/>
      <c r="J38" s="99"/>
      <c r="K38" s="99">
        <v>18</v>
      </c>
      <c r="L38" s="99">
        <v>54.3</v>
      </c>
      <c r="M38" s="99">
        <v>26.4</v>
      </c>
      <c r="N38" s="99">
        <v>21.8</v>
      </c>
      <c r="O38" s="99">
        <v>25.5</v>
      </c>
      <c r="P38" s="99"/>
      <c r="Q38" s="99"/>
      <c r="R38" s="99"/>
      <c r="S38" s="99"/>
      <c r="T38" s="99"/>
      <c r="U38" s="99"/>
      <c r="V38" s="99">
        <v>34</v>
      </c>
      <c r="W38" s="99">
        <v>40.6</v>
      </c>
      <c r="X38" s="99">
        <v>9.5</v>
      </c>
      <c r="Y38" s="99">
        <v>11.7</v>
      </c>
      <c r="Z38" s="100"/>
      <c r="AA38" s="79">
        <f t="shared" si="5"/>
        <v>265.7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23.9</v>
      </c>
      <c r="I39" s="88">
        <f t="shared" si="6"/>
        <v>0</v>
      </c>
      <c r="J39" s="88">
        <f t="shared" si="6"/>
        <v>0</v>
      </c>
      <c r="K39" s="88">
        <f t="shared" si="6"/>
        <v>18</v>
      </c>
      <c r="L39" s="88">
        <f t="shared" si="6"/>
        <v>54.3</v>
      </c>
      <c r="M39" s="88">
        <f t="shared" si="6"/>
        <v>26.4</v>
      </c>
      <c r="N39" s="88">
        <f t="shared" si="6"/>
        <v>21.8</v>
      </c>
      <c r="O39" s="88">
        <f t="shared" si="6"/>
        <v>25.5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34</v>
      </c>
      <c r="W39" s="88">
        <f t="shared" si="6"/>
        <v>40.6</v>
      </c>
      <c r="X39" s="88">
        <f t="shared" si="6"/>
        <v>9.5</v>
      </c>
      <c r="Y39" s="88">
        <f t="shared" si="6"/>
        <v>11.7</v>
      </c>
      <c r="Z39" s="89" t="str">
        <f t="shared" si="6"/>
        <v/>
      </c>
      <c r="AA39" s="90">
        <f t="shared" si="5"/>
        <v>265.7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23.9</v>
      </c>
      <c r="I46" s="99"/>
      <c r="J46" s="99"/>
      <c r="K46" s="99">
        <v>18</v>
      </c>
      <c r="L46" s="99">
        <v>54.3</v>
      </c>
      <c r="M46" s="99">
        <v>26.4</v>
      </c>
      <c r="N46" s="99">
        <v>21.8</v>
      </c>
      <c r="O46" s="99">
        <v>25.5</v>
      </c>
      <c r="P46" s="99"/>
      <c r="Q46" s="99"/>
      <c r="R46" s="99"/>
      <c r="S46" s="99"/>
      <c r="T46" s="99"/>
      <c r="U46" s="99"/>
      <c r="V46" s="99">
        <v>34</v>
      </c>
      <c r="W46" s="99">
        <v>40.6</v>
      </c>
      <c r="X46" s="99">
        <v>9.5</v>
      </c>
      <c r="Y46" s="99">
        <v>11.7</v>
      </c>
      <c r="Z46" s="100"/>
      <c r="AA46" s="79">
        <f t="shared" si="7"/>
        <v>265.7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23.9</v>
      </c>
      <c r="I48" s="88">
        <f t="shared" si="8"/>
        <v>0</v>
      </c>
      <c r="J48" s="88">
        <f t="shared" si="8"/>
        <v>0</v>
      </c>
      <c r="K48" s="88">
        <f t="shared" si="8"/>
        <v>18</v>
      </c>
      <c r="L48" s="88">
        <f t="shared" si="8"/>
        <v>54.3</v>
      </c>
      <c r="M48" s="88">
        <f t="shared" si="8"/>
        <v>26.4</v>
      </c>
      <c r="N48" s="88">
        <f t="shared" si="8"/>
        <v>21.8</v>
      </c>
      <c r="O48" s="88">
        <f t="shared" si="8"/>
        <v>25.5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34</v>
      </c>
      <c r="W48" s="88">
        <f t="shared" si="8"/>
        <v>40.6</v>
      </c>
      <c r="X48" s="88">
        <f t="shared" si="8"/>
        <v>9.5</v>
      </c>
      <c r="Y48" s="88">
        <f t="shared" si="8"/>
        <v>11.7</v>
      </c>
      <c r="Z48" s="89" t="str">
        <f t="shared" si="8"/>
        <v/>
      </c>
      <c r="AA48" s="90">
        <f t="shared" si="7"/>
        <v>265.7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11.186</v>
      </c>
      <c r="C51" s="88">
        <f t="shared" si="10"/>
        <v>10.701000000000001</v>
      </c>
      <c r="D51" s="88">
        <f t="shared" si="10"/>
        <v>11.699000000000002</v>
      </c>
      <c r="E51" s="88">
        <f t="shared" si="10"/>
        <v>11.477</v>
      </c>
      <c r="F51" s="88">
        <f t="shared" si="10"/>
        <v>9.770999999999999</v>
      </c>
      <c r="G51" s="88">
        <f t="shared" si="10"/>
        <v>7.0419999999999998</v>
      </c>
      <c r="H51" s="88">
        <f t="shared" si="10"/>
        <v>26.994</v>
      </c>
      <c r="I51" s="88">
        <f t="shared" si="10"/>
        <v>169.70500000000001</v>
      </c>
      <c r="J51" s="88">
        <f t="shared" si="10"/>
        <v>250.76</v>
      </c>
      <c r="K51" s="88">
        <f t="shared" si="10"/>
        <v>161.125</v>
      </c>
      <c r="L51" s="88">
        <f t="shared" si="10"/>
        <v>89.097999999999999</v>
      </c>
      <c r="M51" s="88">
        <f t="shared" si="10"/>
        <v>66.478999999999999</v>
      </c>
      <c r="N51" s="88">
        <f t="shared" si="10"/>
        <v>38.777000000000001</v>
      </c>
      <c r="O51" s="88">
        <f t="shared" si="10"/>
        <v>38.186</v>
      </c>
      <c r="P51" s="88">
        <f t="shared" si="10"/>
        <v>14.965</v>
      </c>
      <c r="Q51" s="88">
        <f t="shared" si="10"/>
        <v>6.5949999999999998</v>
      </c>
      <c r="R51" s="88">
        <f t="shared" si="10"/>
        <v>6.5620000000000003</v>
      </c>
      <c r="S51" s="88">
        <f t="shared" si="10"/>
        <v>8.504999999999999</v>
      </c>
      <c r="T51" s="88">
        <f t="shared" si="10"/>
        <v>8.9469999999999992</v>
      </c>
      <c r="U51" s="88">
        <f t="shared" si="10"/>
        <v>9.0750000000000011</v>
      </c>
      <c r="V51" s="88">
        <f t="shared" si="10"/>
        <v>36.674999999999997</v>
      </c>
      <c r="W51" s="88">
        <f t="shared" si="10"/>
        <v>41.076000000000001</v>
      </c>
      <c r="X51" s="88">
        <f t="shared" si="10"/>
        <v>9.8740000000000006</v>
      </c>
      <c r="Y51" s="88">
        <f t="shared" si="10"/>
        <v>11.7</v>
      </c>
      <c r="Z51" s="89" t="str">
        <f t="shared" si="10"/>
        <v/>
      </c>
      <c r="AA51" s="105">
        <f>SUM(B51:Z51)</f>
        <v>1056.9740000000002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11.186</v>
      </c>
      <c r="C4" s="18">
        <v>10.701000000000001</v>
      </c>
      <c r="D4" s="18">
        <v>11.698999999999998</v>
      </c>
      <c r="E4" s="18">
        <v>11.477</v>
      </c>
      <c r="F4" s="18">
        <v>9.7710000000000008</v>
      </c>
      <c r="G4" s="18">
        <v>7.0419999999999998</v>
      </c>
      <c r="H4" s="18">
        <v>27.026000000000003</v>
      </c>
      <c r="I4" s="18">
        <v>169.74699999999999</v>
      </c>
      <c r="J4" s="18">
        <v>250.774</v>
      </c>
      <c r="K4" s="18">
        <v>161.12299999999999</v>
      </c>
      <c r="L4" s="18">
        <v>89.145999999999987</v>
      </c>
      <c r="M4" s="18">
        <v>66.52000000000001</v>
      </c>
      <c r="N4" s="18">
        <v>38.756</v>
      </c>
      <c r="O4" s="18">
        <v>38.230000000000004</v>
      </c>
      <c r="P4" s="18">
        <v>14.965</v>
      </c>
      <c r="Q4" s="18">
        <v>6.5949999999999998</v>
      </c>
      <c r="R4" s="18">
        <v>6.5620000000000003</v>
      </c>
      <c r="S4" s="18">
        <v>8.5050000000000008</v>
      </c>
      <c r="T4" s="18">
        <v>8.947000000000001</v>
      </c>
      <c r="U4" s="18">
        <v>9.0749999999999993</v>
      </c>
      <c r="V4" s="18">
        <v>36.686999999999998</v>
      </c>
      <c r="W4" s="18">
        <v>41.104999999999997</v>
      </c>
      <c r="X4" s="18">
        <v>9.8569999999999993</v>
      </c>
      <c r="Y4" s="18">
        <v>11.68</v>
      </c>
      <c r="Z4" s="19"/>
      <c r="AA4" s="20">
        <f>SUM(B4:Z4)</f>
        <v>1057.1760000000002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111.35</v>
      </c>
      <c r="C7" s="28">
        <v>109.24</v>
      </c>
      <c r="D7" s="28">
        <v>87.83</v>
      </c>
      <c r="E7" s="28">
        <v>117.19</v>
      </c>
      <c r="F7" s="28">
        <v>122.28</v>
      </c>
      <c r="G7" s="28">
        <v>195.21</v>
      </c>
      <c r="H7" s="28">
        <v>205.86</v>
      </c>
      <c r="I7" s="28">
        <v>303.52</v>
      </c>
      <c r="J7" s="28">
        <v>311.83999999999997</v>
      </c>
      <c r="K7" s="28">
        <v>250.92</v>
      </c>
      <c r="L7" s="28">
        <v>182.73</v>
      </c>
      <c r="M7" s="28">
        <v>191.91</v>
      </c>
      <c r="N7" s="28">
        <v>192.29</v>
      </c>
      <c r="O7" s="28">
        <v>192.29</v>
      </c>
      <c r="P7" s="28">
        <v>269.89999999999998</v>
      </c>
      <c r="Q7" s="28">
        <v>292.48</v>
      </c>
      <c r="R7" s="28">
        <v>303.05</v>
      </c>
      <c r="S7" s="28">
        <v>297.94</v>
      </c>
      <c r="T7" s="28">
        <v>291.35000000000002</v>
      </c>
      <c r="U7" s="28">
        <v>285.41000000000003</v>
      </c>
      <c r="V7" s="28">
        <v>220</v>
      </c>
      <c r="W7" s="28">
        <v>195.58</v>
      </c>
      <c r="X7" s="28">
        <v>205</v>
      </c>
      <c r="Y7" s="28">
        <v>191.58</v>
      </c>
      <c r="Z7" s="29"/>
      <c r="AA7" s="30">
        <f>IF(SUM(B7:Z7)&lt;&gt;0,AVERAGEIF(B7:Z7,"&lt;&gt;"""),"")</f>
        <v>213.61458333333334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87</v>
      </c>
      <c r="L12" s="52"/>
      <c r="M12" s="52"/>
      <c r="N12" s="52"/>
      <c r="O12" s="52"/>
      <c r="P12" s="52">
        <v>3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90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>
        <v>52</v>
      </c>
      <c r="L13" s="52">
        <v>30</v>
      </c>
      <c r="M13" s="52">
        <v>30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112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24.559000000000001</v>
      </c>
      <c r="I14" s="57">
        <v>4.6470000000000002</v>
      </c>
      <c r="J14" s="57">
        <v>3.4740000000000002</v>
      </c>
      <c r="K14" s="57">
        <v>19.558</v>
      </c>
      <c r="L14" s="57">
        <v>59.145999999999994</v>
      </c>
      <c r="M14" s="57">
        <v>36.519999999999996</v>
      </c>
      <c r="N14" s="57">
        <v>38.756</v>
      </c>
      <c r="O14" s="57">
        <v>38.230000000000004</v>
      </c>
      <c r="P14" s="57">
        <v>11.965000000000002</v>
      </c>
      <c r="Q14" s="57">
        <v>6.5949999999999998</v>
      </c>
      <c r="R14" s="57">
        <v>6.5620000000000003</v>
      </c>
      <c r="S14" s="57">
        <v>5.2519999999999998</v>
      </c>
      <c r="T14" s="57">
        <v>7.2430000000000003</v>
      </c>
      <c r="U14" s="57">
        <v>8.5139999999999993</v>
      </c>
      <c r="V14" s="57">
        <v>36.686999999999998</v>
      </c>
      <c r="W14" s="57">
        <v>38.906999999999996</v>
      </c>
      <c r="X14" s="57">
        <v>5.8520000000000003</v>
      </c>
      <c r="Y14" s="57">
        <v>9.5730000000000004</v>
      </c>
      <c r="Z14" s="58"/>
      <c r="AA14" s="59">
        <f t="shared" si="0"/>
        <v>362.03999999999996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24.559000000000001</v>
      </c>
      <c r="I16" s="62">
        <f t="shared" si="1"/>
        <v>4.6470000000000002</v>
      </c>
      <c r="J16" s="62">
        <f t="shared" si="1"/>
        <v>3.4740000000000002</v>
      </c>
      <c r="K16" s="62">
        <f t="shared" si="1"/>
        <v>158.55799999999999</v>
      </c>
      <c r="L16" s="62">
        <f t="shared" si="1"/>
        <v>89.145999999999987</v>
      </c>
      <c r="M16" s="62">
        <f t="shared" si="1"/>
        <v>66.52</v>
      </c>
      <c r="N16" s="62">
        <f t="shared" si="1"/>
        <v>38.756</v>
      </c>
      <c r="O16" s="62">
        <f t="shared" si="1"/>
        <v>38.230000000000004</v>
      </c>
      <c r="P16" s="62">
        <f t="shared" si="1"/>
        <v>14.965000000000002</v>
      </c>
      <c r="Q16" s="62">
        <f t="shared" si="1"/>
        <v>6.5949999999999998</v>
      </c>
      <c r="R16" s="62">
        <f t="shared" si="1"/>
        <v>6.5620000000000003</v>
      </c>
      <c r="S16" s="62">
        <f t="shared" si="1"/>
        <v>5.2519999999999998</v>
      </c>
      <c r="T16" s="62">
        <f t="shared" si="1"/>
        <v>7.2430000000000003</v>
      </c>
      <c r="U16" s="62">
        <f t="shared" si="1"/>
        <v>8.5139999999999993</v>
      </c>
      <c r="V16" s="62">
        <f t="shared" si="1"/>
        <v>36.686999999999998</v>
      </c>
      <c r="W16" s="62">
        <f t="shared" si="1"/>
        <v>38.906999999999996</v>
      </c>
      <c r="X16" s="62">
        <f t="shared" si="1"/>
        <v>5.8520000000000003</v>
      </c>
      <c r="Y16" s="62">
        <f t="shared" si="1"/>
        <v>9.5730000000000004</v>
      </c>
      <c r="Z16" s="63" t="str">
        <f t="shared" si="1"/>
        <v/>
      </c>
      <c r="AA16" s="64">
        <f>SUM(AA10:AA15)</f>
        <v>564.04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11.186</v>
      </c>
      <c r="C21" s="81">
        <v>10.701000000000001</v>
      </c>
      <c r="D21" s="81">
        <v>11.698999999999998</v>
      </c>
      <c r="E21" s="81">
        <v>11.477</v>
      </c>
      <c r="F21" s="81">
        <v>9.7710000000000008</v>
      </c>
      <c r="G21" s="81">
        <v>7.0419999999999998</v>
      </c>
      <c r="H21" s="81">
        <v>2.4670000000000001</v>
      </c>
      <c r="I21" s="81"/>
      <c r="J21" s="81"/>
      <c r="K21" s="81">
        <v>2.5649999999999999</v>
      </c>
      <c r="L21" s="81"/>
      <c r="M21" s="81"/>
      <c r="N21" s="81"/>
      <c r="O21" s="81"/>
      <c r="P21" s="81"/>
      <c r="Q21" s="81"/>
      <c r="R21" s="81"/>
      <c r="S21" s="81">
        <v>3.2530000000000001</v>
      </c>
      <c r="T21" s="81">
        <v>1.7040000000000002</v>
      </c>
      <c r="U21" s="81">
        <v>0.56100000000000005</v>
      </c>
      <c r="V21" s="81"/>
      <c r="W21" s="81">
        <v>2.198</v>
      </c>
      <c r="X21" s="81">
        <v>4.0049999999999999</v>
      </c>
      <c r="Y21" s="81">
        <v>2.1070000000000002</v>
      </c>
      <c r="Z21" s="78"/>
      <c r="AA21" s="79">
        <f t="shared" si="2"/>
        <v>80.73599999999999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11.186</v>
      </c>
      <c r="C25" s="88">
        <f t="shared" si="3"/>
        <v>10.701000000000001</v>
      </c>
      <c r="D25" s="88">
        <f t="shared" si="3"/>
        <v>11.698999999999998</v>
      </c>
      <c r="E25" s="88">
        <f t="shared" si="3"/>
        <v>11.477</v>
      </c>
      <c r="F25" s="88">
        <f t="shared" si="3"/>
        <v>9.7710000000000008</v>
      </c>
      <c r="G25" s="88">
        <f t="shared" si="3"/>
        <v>7.0419999999999998</v>
      </c>
      <c r="H25" s="88">
        <f t="shared" si="3"/>
        <v>2.4670000000000001</v>
      </c>
      <c r="I25" s="88">
        <f t="shared" si="3"/>
        <v>0</v>
      </c>
      <c r="J25" s="88">
        <f t="shared" si="3"/>
        <v>0</v>
      </c>
      <c r="K25" s="88">
        <f t="shared" si="3"/>
        <v>2.5649999999999999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3.2530000000000001</v>
      </c>
      <c r="T25" s="88">
        <f t="shared" si="3"/>
        <v>1.7040000000000002</v>
      </c>
      <c r="U25" s="88">
        <f t="shared" si="3"/>
        <v>0.56100000000000005</v>
      </c>
      <c r="V25" s="88">
        <f t="shared" si="3"/>
        <v>0</v>
      </c>
      <c r="W25" s="88">
        <f t="shared" si="3"/>
        <v>2.198</v>
      </c>
      <c r="X25" s="88">
        <f t="shared" si="3"/>
        <v>4.0049999999999999</v>
      </c>
      <c r="Y25" s="88">
        <f t="shared" si="3"/>
        <v>2.1070000000000002</v>
      </c>
      <c r="Z25" s="89">
        <f t="shared" si="3"/>
        <v>0</v>
      </c>
      <c r="AA25" s="90">
        <f t="shared" si="3"/>
        <v>80.73599999999999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11.186</v>
      </c>
      <c r="C29" s="77">
        <v>10.701000000000001</v>
      </c>
      <c r="D29" s="77">
        <v>11.699</v>
      </c>
      <c r="E29" s="77">
        <v>11.477</v>
      </c>
      <c r="F29" s="77">
        <v>9.7710000000000008</v>
      </c>
      <c r="G29" s="77">
        <v>7.0419999999999998</v>
      </c>
      <c r="H29" s="77">
        <v>27.026</v>
      </c>
      <c r="I29" s="77">
        <v>4.6470000000000002</v>
      </c>
      <c r="J29" s="77">
        <v>3.4740000000000002</v>
      </c>
      <c r="K29" s="77">
        <v>161.12299999999999</v>
      </c>
      <c r="L29" s="77">
        <v>89.146000000000001</v>
      </c>
      <c r="M29" s="77">
        <v>66.52</v>
      </c>
      <c r="N29" s="77">
        <v>38.756</v>
      </c>
      <c r="O29" s="77">
        <v>38.229999999999997</v>
      </c>
      <c r="P29" s="77">
        <v>14.965</v>
      </c>
      <c r="Q29" s="77">
        <v>6.5949999999999998</v>
      </c>
      <c r="R29" s="77">
        <v>6.5620000000000003</v>
      </c>
      <c r="S29" s="77">
        <v>8.5050000000000008</v>
      </c>
      <c r="T29" s="77">
        <v>8.9469999999999992</v>
      </c>
      <c r="U29" s="77">
        <v>9.0749999999999993</v>
      </c>
      <c r="V29" s="77">
        <v>36.686999999999998</v>
      </c>
      <c r="W29" s="77">
        <v>41.104999999999997</v>
      </c>
      <c r="X29" s="77">
        <v>9.8569999999999993</v>
      </c>
      <c r="Y29" s="77">
        <v>11.68</v>
      </c>
      <c r="Z29" s="78"/>
      <c r="AA29" s="79">
        <f>SUM(B29:Z29)</f>
        <v>644.77599999999995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11.186</v>
      </c>
      <c r="C31" s="62">
        <f t="shared" si="4"/>
        <v>10.701000000000001</v>
      </c>
      <c r="D31" s="62">
        <f t="shared" si="4"/>
        <v>11.699</v>
      </c>
      <c r="E31" s="62">
        <f t="shared" si="4"/>
        <v>11.477</v>
      </c>
      <c r="F31" s="62">
        <f t="shared" si="4"/>
        <v>9.7710000000000008</v>
      </c>
      <c r="G31" s="62">
        <f t="shared" si="4"/>
        <v>7.0419999999999998</v>
      </c>
      <c r="H31" s="62">
        <f t="shared" si="4"/>
        <v>27.026</v>
      </c>
      <c r="I31" s="62">
        <f t="shared" si="4"/>
        <v>4.6470000000000002</v>
      </c>
      <c r="J31" s="62">
        <f t="shared" si="4"/>
        <v>3.4740000000000002</v>
      </c>
      <c r="K31" s="62">
        <f t="shared" si="4"/>
        <v>161.12299999999999</v>
      </c>
      <c r="L31" s="62">
        <f t="shared" si="4"/>
        <v>89.146000000000001</v>
      </c>
      <c r="M31" s="62">
        <f t="shared" si="4"/>
        <v>66.52</v>
      </c>
      <c r="N31" s="62">
        <f t="shared" si="4"/>
        <v>38.756</v>
      </c>
      <c r="O31" s="62">
        <f t="shared" si="4"/>
        <v>38.229999999999997</v>
      </c>
      <c r="P31" s="62">
        <f t="shared" si="4"/>
        <v>14.965</v>
      </c>
      <c r="Q31" s="62">
        <f t="shared" si="4"/>
        <v>6.5949999999999998</v>
      </c>
      <c r="R31" s="62">
        <f t="shared" si="4"/>
        <v>6.5620000000000003</v>
      </c>
      <c r="S31" s="62">
        <f t="shared" si="4"/>
        <v>8.5050000000000008</v>
      </c>
      <c r="T31" s="62">
        <f t="shared" si="4"/>
        <v>8.9469999999999992</v>
      </c>
      <c r="U31" s="62">
        <f t="shared" si="4"/>
        <v>9.0749999999999993</v>
      </c>
      <c r="V31" s="62">
        <f t="shared" si="4"/>
        <v>36.686999999999998</v>
      </c>
      <c r="W31" s="62">
        <f t="shared" si="4"/>
        <v>41.104999999999997</v>
      </c>
      <c r="X31" s="62">
        <f t="shared" si="4"/>
        <v>9.8569999999999993</v>
      </c>
      <c r="Y31" s="62">
        <f t="shared" si="4"/>
        <v>11.68</v>
      </c>
      <c r="Z31" s="63">
        <f t="shared" si="4"/>
        <v>0</v>
      </c>
      <c r="AA31" s="64">
        <f t="shared" si="4"/>
        <v>644.77599999999995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165.1</v>
      </c>
      <c r="J38" s="99">
        <v>247.3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165.1</v>
      </c>
      <c r="J39" s="88">
        <f t="shared" si="6"/>
        <v>247.3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412.4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165.1</v>
      </c>
      <c r="J46" s="99">
        <v>247.3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165.1</v>
      </c>
      <c r="J48" s="88">
        <f t="shared" si="8"/>
        <v>247.3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412.4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11.186</v>
      </c>
      <c r="C51" s="88">
        <f t="shared" si="10"/>
        <v>10.701000000000001</v>
      </c>
      <c r="D51" s="88">
        <f t="shared" si="10"/>
        <v>11.698999999999998</v>
      </c>
      <c r="E51" s="88">
        <f t="shared" si="10"/>
        <v>11.477</v>
      </c>
      <c r="F51" s="88">
        <f t="shared" si="10"/>
        <v>9.7710000000000008</v>
      </c>
      <c r="G51" s="88">
        <f t="shared" si="10"/>
        <v>7.0419999999999998</v>
      </c>
      <c r="H51" s="88">
        <f t="shared" si="10"/>
        <v>27.026</v>
      </c>
      <c r="I51" s="88">
        <f t="shared" si="10"/>
        <v>169.74699999999999</v>
      </c>
      <c r="J51" s="88">
        <f t="shared" si="10"/>
        <v>250.774</v>
      </c>
      <c r="K51" s="88">
        <f t="shared" si="10"/>
        <v>161.12299999999999</v>
      </c>
      <c r="L51" s="88">
        <f t="shared" si="10"/>
        <v>89.145999999999987</v>
      </c>
      <c r="M51" s="88">
        <f t="shared" si="10"/>
        <v>66.52</v>
      </c>
      <c r="N51" s="88">
        <f t="shared" si="10"/>
        <v>38.756</v>
      </c>
      <c r="O51" s="88">
        <f t="shared" si="10"/>
        <v>38.230000000000004</v>
      </c>
      <c r="P51" s="88">
        <f t="shared" si="10"/>
        <v>14.965000000000002</v>
      </c>
      <c r="Q51" s="88">
        <f t="shared" si="10"/>
        <v>6.5949999999999998</v>
      </c>
      <c r="R51" s="88">
        <f t="shared" si="10"/>
        <v>6.5620000000000003</v>
      </c>
      <c r="S51" s="88">
        <f t="shared" si="10"/>
        <v>8.504999999999999</v>
      </c>
      <c r="T51" s="88">
        <f t="shared" si="10"/>
        <v>8.947000000000001</v>
      </c>
      <c r="U51" s="88">
        <f t="shared" si="10"/>
        <v>9.0749999999999993</v>
      </c>
      <c r="V51" s="88">
        <f t="shared" si="10"/>
        <v>36.686999999999998</v>
      </c>
      <c r="W51" s="88">
        <f t="shared" si="10"/>
        <v>41.104999999999997</v>
      </c>
      <c r="X51" s="88">
        <f t="shared" si="10"/>
        <v>9.8569999999999993</v>
      </c>
      <c r="Y51" s="88">
        <f t="shared" si="10"/>
        <v>11.68</v>
      </c>
      <c r="Z51" s="89">
        <f t="shared" si="10"/>
        <v>0</v>
      </c>
      <c r="AA51" s="105">
        <f>SUM(B51:Z51)</f>
        <v>1057.1760000000002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-23.9</v>
      </c>
      <c r="I4" s="18">
        <v>165.1</v>
      </c>
      <c r="J4" s="18">
        <v>247.3</v>
      </c>
      <c r="K4" s="18">
        <v>-18</v>
      </c>
      <c r="L4" s="18">
        <v>-54.3</v>
      </c>
      <c r="M4" s="18">
        <v>-26.4</v>
      </c>
      <c r="N4" s="18">
        <v>-21.8</v>
      </c>
      <c r="O4" s="18">
        <v>-25.5</v>
      </c>
      <c r="P4" s="18"/>
      <c r="Q4" s="18"/>
      <c r="R4" s="18"/>
      <c r="S4" s="18"/>
      <c r="T4" s="18"/>
      <c r="U4" s="18"/>
      <c r="V4" s="18">
        <v>-34</v>
      </c>
      <c r="W4" s="18">
        <v>-40.6</v>
      </c>
      <c r="X4" s="18">
        <v>-9.5</v>
      </c>
      <c r="Y4" s="18">
        <v>-11.7</v>
      </c>
      <c r="Z4" s="19"/>
      <c r="AA4" s="112">
        <f>SUM(B4:Z4)</f>
        <v>146.70000000000002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111.35</v>
      </c>
      <c r="C7" s="118">
        <v>109.24</v>
      </c>
      <c r="D7" s="118">
        <v>87.83</v>
      </c>
      <c r="E7" s="118">
        <v>117.19</v>
      </c>
      <c r="F7" s="118">
        <v>122.28</v>
      </c>
      <c r="G7" s="118">
        <v>195.21</v>
      </c>
      <c r="H7" s="118">
        <v>205.86</v>
      </c>
      <c r="I7" s="118">
        <v>303.52</v>
      </c>
      <c r="J7" s="118">
        <v>311.83999999999997</v>
      </c>
      <c r="K7" s="118">
        <v>250.92</v>
      </c>
      <c r="L7" s="118">
        <v>182.73</v>
      </c>
      <c r="M7" s="118">
        <v>191.91</v>
      </c>
      <c r="N7" s="118">
        <v>192.29</v>
      </c>
      <c r="O7" s="118">
        <v>192.29</v>
      </c>
      <c r="P7" s="118">
        <v>269.89999999999998</v>
      </c>
      <c r="Q7" s="118">
        <v>292.48</v>
      </c>
      <c r="R7" s="118">
        <v>303.05</v>
      </c>
      <c r="S7" s="118">
        <v>297.94</v>
      </c>
      <c r="T7" s="118">
        <v>291.35000000000002</v>
      </c>
      <c r="U7" s="118">
        <v>285.41000000000003</v>
      </c>
      <c r="V7" s="118">
        <v>220</v>
      </c>
      <c r="W7" s="118">
        <v>195.58</v>
      </c>
      <c r="X7" s="118">
        <v>205</v>
      </c>
      <c r="Y7" s="118">
        <v>191.58</v>
      </c>
      <c r="Z7" s="119"/>
      <c r="AA7" s="120">
        <f>IF(SUM(B7:Z7)&lt;&gt;0,AVERAGEIF(B7:Z7,"&lt;&gt;"""),"")</f>
        <v>213.61458333333334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23.9</v>
      </c>
      <c r="I15" s="134"/>
      <c r="J15" s="134"/>
      <c r="K15" s="134">
        <v>18</v>
      </c>
      <c r="L15" s="134">
        <v>54.3</v>
      </c>
      <c r="M15" s="134">
        <v>26.4</v>
      </c>
      <c r="N15" s="134">
        <v>21.8</v>
      </c>
      <c r="O15" s="134">
        <v>25.5</v>
      </c>
      <c r="P15" s="134"/>
      <c r="Q15" s="134"/>
      <c r="R15" s="134"/>
      <c r="S15" s="134"/>
      <c r="T15" s="134"/>
      <c r="U15" s="134"/>
      <c r="V15" s="134">
        <v>34</v>
      </c>
      <c r="W15" s="134">
        <v>40.6</v>
      </c>
      <c r="X15" s="134">
        <v>9.5</v>
      </c>
      <c r="Y15" s="134">
        <v>11.7</v>
      </c>
      <c r="Z15" s="132"/>
      <c r="AA15" s="133">
        <f t="shared" si="0"/>
        <v>265.7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23.9</v>
      </c>
      <c r="I16" s="136">
        <f t="shared" si="1"/>
        <v>0</v>
      </c>
      <c r="J16" s="136">
        <f t="shared" si="1"/>
        <v>0</v>
      </c>
      <c r="K16" s="136">
        <f t="shared" si="1"/>
        <v>18</v>
      </c>
      <c r="L16" s="136">
        <f t="shared" si="1"/>
        <v>54.3</v>
      </c>
      <c r="M16" s="136">
        <f t="shared" si="1"/>
        <v>26.4</v>
      </c>
      <c r="N16" s="136">
        <f t="shared" si="1"/>
        <v>21.8</v>
      </c>
      <c r="O16" s="136">
        <f t="shared" si="1"/>
        <v>25.5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34</v>
      </c>
      <c r="W16" s="136">
        <f t="shared" si="1"/>
        <v>40.6</v>
      </c>
      <c r="X16" s="136">
        <f t="shared" si="1"/>
        <v>9.5</v>
      </c>
      <c r="Y16" s="136">
        <f t="shared" si="1"/>
        <v>11.7</v>
      </c>
      <c r="Z16" s="137" t="str">
        <f t="shared" si="1"/>
        <v/>
      </c>
      <c r="AA16" s="90">
        <f t="shared" si="0"/>
        <v>265.7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165.1</v>
      </c>
      <c r="J23" s="134">
        <v>247.3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412.4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165.1</v>
      </c>
      <c r="J24" s="136">
        <f t="shared" si="3"/>
        <v>247.3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412.4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2021-12-06T14:27:10Z</dcterms:created>
  <dcterms:modified xsi:type="dcterms:W3CDTF">2021-12-06T14:27:11Z</dcterms:modified>
</cp:coreProperties>
</file>