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<sst xmlns="http://schemas.openxmlformats.org/spreadsheetml/2006/main" count="117" uniqueCount="53">
  <si>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05/12/2021 16:16:11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</si>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</sst>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11.41</c:v>
                </c:pt>
                <c:pt idx="21">
                  <c:v>23.843</c:v>
                </c:pt>
                <c:pt idx="23">
                  <c:v>80.400000000000006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18.5</c:v>
                </c:pt>
                <c:pt idx="6">
                  <c:v>19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46.3</c:v>
                </c:pt>
                <c:pt idx="13">
                  <c:v>27.3</c:v>
                </c:pt>
                <c:pt idx="14">
                  <c:v>49.8</c:v>
                </c:pt>
                <c:pt idx="15">
                  <c:v>40.4</c:v>
                </c:pt>
                <c:pt idx="16">
                  <c:v>0</c:v>
                </c:pt>
                <c:pt idx="17">
                  <c:v>4.5999999999999996</c:v>
                </c:pt>
                <c:pt idx="18">
                  <c:v>23.2</c:v>
                </c:pt>
                <c:pt idx="19">
                  <c:v>30.6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2.2189999999999999</c:v>
                </c:pt>
                <c:pt idx="1">
                  <c:v>4.9689999999999994</c:v>
                </c:pt>
                <c:pt idx="2">
                  <c:v>7.2160000000000002</c:v>
                </c:pt>
                <c:pt idx="3">
                  <c:v>5.9640000000000004</c:v>
                </c:pt>
                <c:pt idx="4">
                  <c:v>9.1059999999999999</c:v>
                </c:pt>
                <c:pt idx="8">
                  <c:v>14.173</c:v>
                </c:pt>
                <c:pt idx="22">
                  <c:v>3.05</c:v>
                </c:pt>
                <c:pt idx="23">
                  <c:v>19.442999999999998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90</c:v>
                </c:pt>
                <c:pt idx="8">
                  <c:v>90</c:v>
                </c:pt>
                <c:pt idx="9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5495312"/>
        <c:axId val="455495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2.2189999999999999</c:v>
                </c:pt>
                <c:pt idx="1">
                  <c:v>5.1379999999999999</c:v>
                </c:pt>
                <c:pt idx="2">
                  <c:v>7.2160000000000002</c:v>
                </c:pt>
                <c:pt idx="3">
                  <c:v>6.1310000000000002</c:v>
                </c:pt>
                <c:pt idx="4">
                  <c:v>9.1059999999999999</c:v>
                </c:pt>
                <c:pt idx="5">
                  <c:v>18.52</c:v>
                </c:pt>
                <c:pt idx="6">
                  <c:v>19.025999999999996</c:v>
                </c:pt>
                <c:pt idx="7">
                  <c:v>90.262000000000015</c:v>
                </c:pt>
                <c:pt idx="8">
                  <c:v>117.65899999999999</c:v>
                </c:pt>
                <c:pt idx="9">
                  <c:v>91.52000000000001</c:v>
                </c:pt>
                <c:pt idx="10">
                  <c:v>8.4459999999999997</c:v>
                </c:pt>
                <c:pt idx="11">
                  <c:v>6.0640000000000001</c:v>
                </c:pt>
                <c:pt idx="12">
                  <c:v>46.842999999999989</c:v>
                </c:pt>
                <c:pt idx="13">
                  <c:v>27.478000000000002</c:v>
                </c:pt>
                <c:pt idx="14">
                  <c:v>49.76</c:v>
                </c:pt>
                <c:pt idx="15">
                  <c:v>43.093000000000004</c:v>
                </c:pt>
                <c:pt idx="16">
                  <c:v>5.891</c:v>
                </c:pt>
                <c:pt idx="17">
                  <c:v>13.994999999999999</c:v>
                </c:pt>
                <c:pt idx="18">
                  <c:v>27.148</c:v>
                </c:pt>
                <c:pt idx="19">
                  <c:v>30.555000000000003</c:v>
                </c:pt>
                <c:pt idx="20">
                  <c:v>12.811</c:v>
                </c:pt>
                <c:pt idx="21">
                  <c:v>24.016000000000005</c:v>
                </c:pt>
                <c:pt idx="22">
                  <c:v>3.0500000000000003</c:v>
                </c:pt>
                <c:pt idx="23">
                  <c:v>99.87299999999999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495312"/>
        <c:axId val="455495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</c:v>
                </c:pt>
                <c:pt idx="1">
                  <c:v>111.33</c:v>
                </c:pt>
                <c:pt idx="2">
                  <c:v>58.47</c:v>
                </c:pt>
                <c:pt idx="3">
                  <c:v>68.010000000000005</c:v>
                </c:pt>
                <c:pt idx="4">
                  <c:v>118</c:v>
                </c:pt>
                <c:pt idx="5">
                  <c:v>178.06</c:v>
                </c:pt>
                <c:pt idx="6">
                  <c:v>259.31</c:v>
                </c:pt>
                <c:pt idx="7">
                  <c:v>308.58999999999997</c:v>
                </c:pt>
                <c:pt idx="8">
                  <c:v>340</c:v>
                </c:pt>
                <c:pt idx="9">
                  <c:v>304</c:v>
                </c:pt>
                <c:pt idx="10">
                  <c:v>258.2</c:v>
                </c:pt>
                <c:pt idx="11">
                  <c:v>223.67</c:v>
                </c:pt>
                <c:pt idx="12">
                  <c:v>208</c:v>
                </c:pt>
                <c:pt idx="13">
                  <c:v>201.16</c:v>
                </c:pt>
                <c:pt idx="14">
                  <c:v>201.36</c:v>
                </c:pt>
                <c:pt idx="15">
                  <c:v>223.91</c:v>
                </c:pt>
                <c:pt idx="16">
                  <c:v>270</c:v>
                </c:pt>
                <c:pt idx="17">
                  <c:v>290</c:v>
                </c:pt>
                <c:pt idx="18">
                  <c:v>257.69</c:v>
                </c:pt>
                <c:pt idx="19">
                  <c:v>249.81</c:v>
                </c:pt>
                <c:pt idx="20">
                  <c:v>214</c:v>
                </c:pt>
                <c:pt idx="21">
                  <c:v>198</c:v>
                </c:pt>
                <c:pt idx="22">
                  <c:v>208.06</c:v>
                </c:pt>
                <c:pt idx="23">
                  <c:v>192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496488"/>
        <c:axId val="455496096"/>
      </c:lineChart>
      <c:catAx>
        <c:axId val="455495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495704"/>
        <c:crosses val="autoZero"/>
        <c:auto val="1"/>
        <c:lblAlgn val="ctr"/>
        <c:lblOffset val="100"/>
        <c:noMultiLvlLbl val="0"/>
      </c:catAx>
      <c:valAx>
        <c:axId val="455495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495312"/>
        <c:crosses val="autoZero"/>
        <c:crossBetween val="between"/>
      </c:valAx>
      <c:valAx>
        <c:axId val="455496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496488"/>
        <c:crosses val="max"/>
        <c:crossBetween val="between"/>
      </c:valAx>
      <c:catAx>
        <c:axId val="455496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496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2.2189999999999999</v>
      </c>
      <c r="C4" s="18">
        <v>5.1380000000000008</v>
      </c>
      <c r="D4" s="18">
        <v>7.2160000000000002</v>
      </c>
      <c r="E4" s="18">
        <v>6.1310000000000011</v>
      </c>
      <c r="F4" s="18">
        <v>9.1059999999999999</v>
      </c>
      <c r="G4" s="18">
        <v>18.5</v>
      </c>
      <c r="H4" s="18">
        <v>19</v>
      </c>
      <c r="I4" s="18">
        <v>90.262</v>
      </c>
      <c r="J4" s="18">
        <v>117.61499999999999</v>
      </c>
      <c r="K4" s="18">
        <v>91.52000000000001</v>
      </c>
      <c r="L4" s="18">
        <v>8.4459999999999997</v>
      </c>
      <c r="M4" s="18">
        <v>6.0639999999999992</v>
      </c>
      <c r="N4" s="18">
        <v>46.815999999999995</v>
      </c>
      <c r="O4" s="18">
        <v>27.461000000000002</v>
      </c>
      <c r="P4" s="18">
        <v>49.8</v>
      </c>
      <c r="Q4" s="18">
        <v>43.131999999999998</v>
      </c>
      <c r="R4" s="18">
        <v>5.8780000000000001</v>
      </c>
      <c r="S4" s="18">
        <v>13.978</v>
      </c>
      <c r="T4" s="18">
        <v>27.123000000000001</v>
      </c>
      <c r="U4" s="18">
        <v>30.6</v>
      </c>
      <c r="V4" s="18">
        <v>12.811</v>
      </c>
      <c r="W4" s="18">
        <v>24.015999999999998</v>
      </c>
      <c r="X4" s="18">
        <v>3.05</v>
      </c>
      <c r="Y4" s="18">
        <v>99.842999999999989</v>
      </c>
      <c r="Z4" s="19"/>
      <c r="AA4" s="20">
        <f>SUM(B4:Z4)</f>
        <v>765.72500000000002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</v>
      </c>
      <c r="C7" s="28">
        <v>111.33</v>
      </c>
      <c r="D7" s="28">
        <v>58.47</v>
      </c>
      <c r="E7" s="28">
        <v>68.010000000000005</v>
      </c>
      <c r="F7" s="28">
        <v>118</v>
      </c>
      <c r="G7" s="28">
        <v>178.06</v>
      </c>
      <c r="H7" s="28">
        <v>259.31</v>
      </c>
      <c r="I7" s="28">
        <v>308.58999999999997</v>
      </c>
      <c r="J7" s="28">
        <v>340</v>
      </c>
      <c r="K7" s="28">
        <v>304</v>
      </c>
      <c r="L7" s="28">
        <v>258.2</v>
      </c>
      <c r="M7" s="28">
        <v>223.67</v>
      </c>
      <c r="N7" s="28">
        <v>208</v>
      </c>
      <c r="O7" s="28">
        <v>201.16</v>
      </c>
      <c r="P7" s="28">
        <v>201.36</v>
      </c>
      <c r="Q7" s="28">
        <v>223.91</v>
      </c>
      <c r="R7" s="28">
        <v>270</v>
      </c>
      <c r="S7" s="28">
        <v>290</v>
      </c>
      <c r="T7" s="28">
        <v>257.69</v>
      </c>
      <c r="U7" s="28">
        <v>249.81</v>
      </c>
      <c r="V7" s="28">
        <v>214</v>
      </c>
      <c r="W7" s="28">
        <v>198</v>
      </c>
      <c r="X7" s="28">
        <v>208.06</v>
      </c>
      <c r="Y7" s="28">
        <v>192</v>
      </c>
      <c r="Z7" s="29"/>
      <c r="AA7" s="30">
        <f>IF(SUM(B7:Z7)&lt;&gt;0,AVERAGEIF(B7:Z7,"&lt;&gt;"""),"")</f>
        <v>210.65125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11.41</v>
      </c>
      <c r="W12" s="52">
        <v>23.843</v>
      </c>
      <c r="X12" s="52"/>
      <c r="Y12" s="52">
        <v>80.400000000000006</v>
      </c>
      <c r="Z12" s="53"/>
      <c r="AA12" s="54">
        <f t="shared" si="0"/>
        <v>115.65300000000001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90</v>
      </c>
      <c r="J13" s="52">
        <v>90</v>
      </c>
      <c r="K13" s="52">
        <v>90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270</v>
      </c>
    </row>
    <row r="14" spans="1:27" ht="24.95" customHeight="1" x14ac:dyDescent="0.2">
      <c r="A14" s="55" t="s">
        <v>10</v>
      </c>
      <c r="B14" s="56">
        <v>2.2189999999999999</v>
      </c>
      <c r="C14" s="57">
        <v>4.9689999999999994</v>
      </c>
      <c r="D14" s="57">
        <v>7.2160000000000002</v>
      </c>
      <c r="E14" s="57">
        <v>5.9640000000000004</v>
      </c>
      <c r="F14" s="57">
        <v>9.1059999999999999</v>
      </c>
      <c r="G14" s="57"/>
      <c r="H14" s="57"/>
      <c r="I14" s="57"/>
      <c r="J14" s="57">
        <v>14.173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3.05</v>
      </c>
      <c r="Y14" s="57">
        <v>19.442999999999998</v>
      </c>
      <c r="Z14" s="58"/>
      <c r="AA14" s="59">
        <f t="shared" si="0"/>
        <v>66.14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2.2189999999999999</v>
      </c>
      <c r="C16" s="62">
        <f t="shared" ref="C16:Z16" si="1">IF(LEN(C$2)&gt;0,SUM(C10:C15),"")</f>
        <v>4.9689999999999994</v>
      </c>
      <c r="D16" s="62">
        <f t="shared" si="1"/>
        <v>7.2160000000000002</v>
      </c>
      <c r="E16" s="62">
        <f t="shared" si="1"/>
        <v>5.9640000000000004</v>
      </c>
      <c r="F16" s="62">
        <f t="shared" si="1"/>
        <v>9.1059999999999999</v>
      </c>
      <c r="G16" s="62">
        <f t="shared" si="1"/>
        <v>0</v>
      </c>
      <c r="H16" s="62">
        <f t="shared" si="1"/>
        <v>0</v>
      </c>
      <c r="I16" s="62">
        <f t="shared" si="1"/>
        <v>90</v>
      </c>
      <c r="J16" s="62">
        <f t="shared" si="1"/>
        <v>104.173</v>
      </c>
      <c r="K16" s="62">
        <f t="shared" si="1"/>
        <v>90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11.41</v>
      </c>
      <c r="W16" s="62">
        <f t="shared" si="1"/>
        <v>23.843</v>
      </c>
      <c r="X16" s="62">
        <f t="shared" si="1"/>
        <v>3.05</v>
      </c>
      <c r="Y16" s="62">
        <f t="shared" si="1"/>
        <v>99.843000000000004</v>
      </c>
      <c r="Z16" s="63" t="str">
        <f t="shared" si="1"/>
        <v/>
      </c>
      <c r="AA16" s="64">
        <f>SUM(AA10:AA15)</f>
        <v>451.79300000000001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0.16900000000000001</v>
      </c>
      <c r="D21" s="81"/>
      <c r="E21" s="81">
        <v>0.16700000000000001</v>
      </c>
      <c r="F21" s="81"/>
      <c r="G21" s="81"/>
      <c r="H21" s="81"/>
      <c r="I21" s="81">
        <v>0.26200000000000001</v>
      </c>
      <c r="J21" s="81">
        <v>13.442000000000002</v>
      </c>
      <c r="K21" s="81">
        <v>1.52</v>
      </c>
      <c r="L21" s="81">
        <v>8.4459999999999997</v>
      </c>
      <c r="M21" s="81">
        <v>6.0639999999999992</v>
      </c>
      <c r="N21" s="81">
        <v>0.51600000000000001</v>
      </c>
      <c r="O21" s="81">
        <v>0.161</v>
      </c>
      <c r="P21" s="81"/>
      <c r="Q21" s="81">
        <v>2.7320000000000002</v>
      </c>
      <c r="R21" s="81">
        <v>5.8780000000000001</v>
      </c>
      <c r="S21" s="81">
        <v>9.3780000000000001</v>
      </c>
      <c r="T21" s="81">
        <v>3.923</v>
      </c>
      <c r="U21" s="81"/>
      <c r="V21" s="81">
        <v>1.401</v>
      </c>
      <c r="W21" s="81">
        <v>0.17299999999999999</v>
      </c>
      <c r="X21" s="81"/>
      <c r="Y21" s="81"/>
      <c r="Z21" s="78"/>
      <c r="AA21" s="79">
        <f t="shared" si="2"/>
        <v>54.232000000000006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0.16900000000000001</v>
      </c>
      <c r="D25" s="88">
        <f t="shared" si="3"/>
        <v>0</v>
      </c>
      <c r="E25" s="88">
        <f t="shared" si="3"/>
        <v>0.16700000000000001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0.26200000000000001</v>
      </c>
      <c r="J25" s="88">
        <f t="shared" si="3"/>
        <v>13.442000000000002</v>
      </c>
      <c r="K25" s="88">
        <f t="shared" si="3"/>
        <v>1.52</v>
      </c>
      <c r="L25" s="88">
        <f t="shared" si="3"/>
        <v>8.4459999999999997</v>
      </c>
      <c r="M25" s="88">
        <f t="shared" si="3"/>
        <v>6.0639999999999992</v>
      </c>
      <c r="N25" s="88">
        <f t="shared" si="3"/>
        <v>0.51600000000000001</v>
      </c>
      <c r="O25" s="88">
        <f t="shared" si="3"/>
        <v>0.161</v>
      </c>
      <c r="P25" s="88">
        <f t="shared" si="3"/>
        <v>0</v>
      </c>
      <c r="Q25" s="88">
        <f t="shared" si="3"/>
        <v>2.7320000000000002</v>
      </c>
      <c r="R25" s="88">
        <f t="shared" si="3"/>
        <v>5.8780000000000001</v>
      </c>
      <c r="S25" s="88">
        <f t="shared" si="3"/>
        <v>9.3780000000000001</v>
      </c>
      <c r="T25" s="88">
        <f t="shared" si="3"/>
        <v>3.923</v>
      </c>
      <c r="U25" s="88">
        <f t="shared" si="3"/>
        <v>0</v>
      </c>
      <c r="V25" s="88">
        <f t="shared" si="3"/>
        <v>1.401</v>
      </c>
      <c r="W25" s="88">
        <f t="shared" si="3"/>
        <v>0.17299999999999999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54.232000000000006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2.2189999999999999</v>
      </c>
      <c r="C29" s="77">
        <v>5.1379999999999999</v>
      </c>
      <c r="D29" s="77">
        <v>7.2160000000000002</v>
      </c>
      <c r="E29" s="77">
        <v>6.1310000000000002</v>
      </c>
      <c r="F29" s="77">
        <v>9.1059999999999999</v>
      </c>
      <c r="G29" s="77"/>
      <c r="H29" s="77"/>
      <c r="I29" s="77">
        <v>90.262</v>
      </c>
      <c r="J29" s="77">
        <v>117.61499999999999</v>
      </c>
      <c r="K29" s="77">
        <v>91.52</v>
      </c>
      <c r="L29" s="77">
        <v>8.4459999999999997</v>
      </c>
      <c r="M29" s="77">
        <v>6.0640000000000001</v>
      </c>
      <c r="N29" s="77">
        <v>0.51600000000000001</v>
      </c>
      <c r="O29" s="77">
        <v>0.161</v>
      </c>
      <c r="P29" s="77"/>
      <c r="Q29" s="77">
        <v>2.7320000000000002</v>
      </c>
      <c r="R29" s="77">
        <v>5.8780000000000001</v>
      </c>
      <c r="S29" s="77">
        <v>9.3780000000000001</v>
      </c>
      <c r="T29" s="77">
        <v>3.923</v>
      </c>
      <c r="U29" s="77"/>
      <c r="V29" s="77">
        <v>12.811</v>
      </c>
      <c r="W29" s="77">
        <v>24.015999999999998</v>
      </c>
      <c r="X29" s="77">
        <v>3.05</v>
      </c>
      <c r="Y29" s="77">
        <v>99.843000000000004</v>
      </c>
      <c r="Z29" s="78"/>
      <c r="AA29" s="79">
        <f>SUM(B29:Z29)</f>
        <v>506.02500000000009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2.2189999999999999</v>
      </c>
      <c r="C31" s="62">
        <f t="shared" ref="C31:Z31" si="4">IF(LEN(C$2)&gt;0,SUM(C28:C30),"")</f>
        <v>5.1379999999999999</v>
      </c>
      <c r="D31" s="62">
        <f t="shared" si="4"/>
        <v>7.2160000000000002</v>
      </c>
      <c r="E31" s="62">
        <f t="shared" si="4"/>
        <v>6.1310000000000002</v>
      </c>
      <c r="F31" s="62">
        <f t="shared" si="4"/>
        <v>9.1059999999999999</v>
      </c>
      <c r="G31" s="62">
        <f t="shared" si="4"/>
        <v>0</v>
      </c>
      <c r="H31" s="62">
        <f t="shared" si="4"/>
        <v>0</v>
      </c>
      <c r="I31" s="62">
        <f t="shared" si="4"/>
        <v>90.262</v>
      </c>
      <c r="J31" s="62">
        <f t="shared" si="4"/>
        <v>117.61499999999999</v>
      </c>
      <c r="K31" s="62">
        <f t="shared" si="4"/>
        <v>91.52</v>
      </c>
      <c r="L31" s="62">
        <f t="shared" si="4"/>
        <v>8.4459999999999997</v>
      </c>
      <c r="M31" s="62">
        <f t="shared" si="4"/>
        <v>6.0640000000000001</v>
      </c>
      <c r="N31" s="62">
        <f t="shared" si="4"/>
        <v>0.51600000000000001</v>
      </c>
      <c r="O31" s="62">
        <f t="shared" si="4"/>
        <v>0.161</v>
      </c>
      <c r="P31" s="62">
        <f t="shared" si="4"/>
        <v>0</v>
      </c>
      <c r="Q31" s="62">
        <f t="shared" si="4"/>
        <v>2.7320000000000002</v>
      </c>
      <c r="R31" s="62">
        <f t="shared" si="4"/>
        <v>5.8780000000000001</v>
      </c>
      <c r="S31" s="62">
        <f t="shared" si="4"/>
        <v>9.3780000000000001</v>
      </c>
      <c r="T31" s="62">
        <f t="shared" si="4"/>
        <v>3.923</v>
      </c>
      <c r="U31" s="62">
        <f t="shared" si="4"/>
        <v>0</v>
      </c>
      <c r="V31" s="62">
        <f t="shared" si="4"/>
        <v>12.811</v>
      </c>
      <c r="W31" s="62">
        <f t="shared" si="4"/>
        <v>24.015999999999998</v>
      </c>
      <c r="X31" s="62">
        <f t="shared" si="4"/>
        <v>3.05</v>
      </c>
      <c r="Y31" s="62">
        <f t="shared" si="4"/>
        <v>99.843000000000004</v>
      </c>
      <c r="Z31" s="63" t="str">
        <f t="shared" si="4"/>
        <v/>
      </c>
      <c r="AA31" s="64">
        <f>SUM(AA28:AA30)</f>
        <v>506.02500000000009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18.5</v>
      </c>
      <c r="H38" s="99">
        <v>19</v>
      </c>
      <c r="I38" s="99"/>
      <c r="J38" s="99"/>
      <c r="K38" s="99"/>
      <c r="L38" s="99"/>
      <c r="M38" s="99"/>
      <c r="N38" s="99">
        <v>46.3</v>
      </c>
      <c r="O38" s="99">
        <v>27.3</v>
      </c>
      <c r="P38" s="99">
        <v>49.8</v>
      </c>
      <c r="Q38" s="99">
        <v>40.4</v>
      </c>
      <c r="R38" s="99">
        <v>0</v>
      </c>
      <c r="S38" s="99">
        <v>4.5999999999999996</v>
      </c>
      <c r="T38" s="99">
        <v>23.2</v>
      </c>
      <c r="U38" s="99">
        <v>30.6</v>
      </c>
      <c r="V38" s="99"/>
      <c r="W38" s="99"/>
      <c r="X38" s="99"/>
      <c r="Y38" s="99"/>
      <c r="Z38" s="100"/>
      <c r="AA38" s="79">
        <f t="shared" si="5"/>
        <v>259.7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18.5</v>
      </c>
      <c r="H39" s="88">
        <f t="shared" si="6"/>
        <v>19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46.3</v>
      </c>
      <c r="O39" s="88">
        <f t="shared" si="6"/>
        <v>27.3</v>
      </c>
      <c r="P39" s="88">
        <f t="shared" si="6"/>
        <v>49.8</v>
      </c>
      <c r="Q39" s="88">
        <f t="shared" si="6"/>
        <v>40.4</v>
      </c>
      <c r="R39" s="88">
        <f t="shared" si="6"/>
        <v>0</v>
      </c>
      <c r="S39" s="88">
        <f t="shared" si="6"/>
        <v>4.5999999999999996</v>
      </c>
      <c r="T39" s="88">
        <f t="shared" si="6"/>
        <v>23.2</v>
      </c>
      <c r="U39" s="88">
        <f t="shared" si="6"/>
        <v>30.6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18.5</v>
      </c>
      <c r="H46" s="99">
        <v>19</v>
      </c>
      <c r="I46" s="99"/>
      <c r="J46" s="99"/>
      <c r="K46" s="99"/>
      <c r="L46" s="99"/>
      <c r="M46" s="99"/>
      <c r="N46" s="99">
        <v>46.3</v>
      </c>
      <c r="O46" s="99">
        <v>27.3</v>
      </c>
      <c r="P46" s="99">
        <v>49.8</v>
      </c>
      <c r="Q46" s="99">
        <v>40.4</v>
      </c>
      <c r="R46" s="99">
        <v>0</v>
      </c>
      <c r="S46" s="99">
        <v>4.5999999999999996</v>
      </c>
      <c r="T46" s="99">
        <v>23.2</v>
      </c>
      <c r="U46" s="99">
        <v>30.6</v>
      </c>
      <c r="V46" s="99"/>
      <c r="W46" s="99"/>
      <c r="X46" s="99"/>
      <c r="Y46" s="99"/>
      <c r="Z46" s="100"/>
      <c r="AA46" s="79">
        <f t="shared" si="7"/>
        <v>259.7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18.5</v>
      </c>
      <c r="H48" s="88">
        <f t="shared" si="8"/>
        <v>19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46.3</v>
      </c>
      <c r="O48" s="88">
        <f t="shared" si="8"/>
        <v>27.3</v>
      </c>
      <c r="P48" s="88">
        <f t="shared" si="8"/>
        <v>49.8</v>
      </c>
      <c r="Q48" s="88">
        <f t="shared" si="8"/>
        <v>40.4</v>
      </c>
      <c r="R48" s="88">
        <f t="shared" si="8"/>
        <v>0</v>
      </c>
      <c r="S48" s="88">
        <f t="shared" si="8"/>
        <v>4.5999999999999996</v>
      </c>
      <c r="T48" s="88">
        <f t="shared" si="8"/>
        <v>23.2</v>
      </c>
      <c r="U48" s="88">
        <f t="shared" si="8"/>
        <v>30.6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2.2189999999999999</v>
      </c>
      <c r="C51" s="88">
        <f t="shared" si="10"/>
        <v>5.137999999999999</v>
      </c>
      <c r="D51" s="88">
        <f t="shared" si="10"/>
        <v>7.2160000000000002</v>
      </c>
      <c r="E51" s="88">
        <f t="shared" si="10"/>
        <v>6.1310000000000002</v>
      </c>
      <c r="F51" s="88">
        <f t="shared" si="10"/>
        <v>9.1059999999999999</v>
      </c>
      <c r="G51" s="88">
        <f t="shared" si="10"/>
        <v>18.5</v>
      </c>
      <c r="H51" s="88">
        <f t="shared" si="10"/>
        <v>19</v>
      </c>
      <c r="I51" s="88">
        <f t="shared" si="10"/>
        <v>90.262</v>
      </c>
      <c r="J51" s="88">
        <f t="shared" si="10"/>
        <v>117.61500000000001</v>
      </c>
      <c r="K51" s="88">
        <f t="shared" si="10"/>
        <v>91.52</v>
      </c>
      <c r="L51" s="88">
        <f t="shared" si="10"/>
        <v>8.4459999999999997</v>
      </c>
      <c r="M51" s="88">
        <f t="shared" si="10"/>
        <v>6.0639999999999992</v>
      </c>
      <c r="N51" s="88">
        <f t="shared" si="10"/>
        <v>46.815999999999995</v>
      </c>
      <c r="O51" s="88">
        <f t="shared" si="10"/>
        <v>27.461000000000002</v>
      </c>
      <c r="P51" s="88">
        <f t="shared" si="10"/>
        <v>49.8</v>
      </c>
      <c r="Q51" s="88">
        <f t="shared" si="10"/>
        <v>43.131999999999998</v>
      </c>
      <c r="R51" s="88">
        <f t="shared" si="10"/>
        <v>5.8780000000000001</v>
      </c>
      <c r="S51" s="88">
        <f t="shared" si="10"/>
        <v>13.978</v>
      </c>
      <c r="T51" s="88">
        <f t="shared" si="10"/>
        <v>27.122999999999998</v>
      </c>
      <c r="U51" s="88">
        <f t="shared" si="10"/>
        <v>30.6</v>
      </c>
      <c r="V51" s="88">
        <f t="shared" si="10"/>
        <v>12.811</v>
      </c>
      <c r="W51" s="88">
        <f t="shared" si="10"/>
        <v>24.015999999999998</v>
      </c>
      <c r="X51" s="88">
        <f t="shared" si="10"/>
        <v>3.05</v>
      </c>
      <c r="Y51" s="88">
        <f t="shared" si="10"/>
        <v>99.843000000000004</v>
      </c>
      <c r="Z51" s="89" t="str">
        <f t="shared" si="10"/>
        <v/>
      </c>
      <c r="AA51" s="105">
        <f>SUM(B51:Z51)</f>
        <v>765.72500000000002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2.2189999999999999</v>
      </c>
      <c r="C4" s="18">
        <v>5.1379999999999999</v>
      </c>
      <c r="D4" s="18">
        <v>7.2160000000000002</v>
      </c>
      <c r="E4" s="18">
        <v>6.1310000000000002</v>
      </c>
      <c r="F4" s="18">
        <v>9.1059999999999999</v>
      </c>
      <c r="G4" s="18">
        <v>18.52</v>
      </c>
      <c r="H4" s="18">
        <v>19.025999999999996</v>
      </c>
      <c r="I4" s="18">
        <v>90.262000000000015</v>
      </c>
      <c r="J4" s="18">
        <v>117.65899999999999</v>
      </c>
      <c r="K4" s="18">
        <v>91.52000000000001</v>
      </c>
      <c r="L4" s="18">
        <v>8.4459999999999997</v>
      </c>
      <c r="M4" s="18">
        <v>6.0640000000000001</v>
      </c>
      <c r="N4" s="18">
        <v>46.842999999999989</v>
      </c>
      <c r="O4" s="18">
        <v>27.478000000000002</v>
      </c>
      <c r="P4" s="18">
        <v>49.76</v>
      </c>
      <c r="Q4" s="18">
        <v>43.093000000000004</v>
      </c>
      <c r="R4" s="18">
        <v>5.891</v>
      </c>
      <c r="S4" s="18">
        <v>13.994999999999999</v>
      </c>
      <c r="T4" s="18">
        <v>27.148</v>
      </c>
      <c r="U4" s="18">
        <v>30.555000000000003</v>
      </c>
      <c r="V4" s="18">
        <v>12.811</v>
      </c>
      <c r="W4" s="18">
        <v>24.016000000000005</v>
      </c>
      <c r="X4" s="18">
        <v>3.0500000000000003</v>
      </c>
      <c r="Y4" s="18">
        <v>99.87299999999999</v>
      </c>
      <c r="Z4" s="19"/>
      <c r="AA4" s="20">
        <f>SUM(B4:Z4)</f>
        <v>765.81999999999994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</v>
      </c>
      <c r="C7" s="28">
        <v>111.33</v>
      </c>
      <c r="D7" s="28">
        <v>58.47</v>
      </c>
      <c r="E7" s="28">
        <v>68.010000000000005</v>
      </c>
      <c r="F7" s="28">
        <v>118</v>
      </c>
      <c r="G7" s="28">
        <v>178.06</v>
      </c>
      <c r="H7" s="28">
        <v>259.31</v>
      </c>
      <c r="I7" s="28">
        <v>308.58999999999997</v>
      </c>
      <c r="J7" s="28">
        <v>340</v>
      </c>
      <c r="K7" s="28">
        <v>304</v>
      </c>
      <c r="L7" s="28">
        <v>258.2</v>
      </c>
      <c r="M7" s="28">
        <v>223.67</v>
      </c>
      <c r="N7" s="28">
        <v>208</v>
      </c>
      <c r="O7" s="28">
        <v>201.16</v>
      </c>
      <c r="P7" s="28">
        <v>201.36</v>
      </c>
      <c r="Q7" s="28">
        <v>223.91</v>
      </c>
      <c r="R7" s="28">
        <v>270</v>
      </c>
      <c r="S7" s="28">
        <v>290</v>
      </c>
      <c r="T7" s="28">
        <v>257.69</v>
      </c>
      <c r="U7" s="28">
        <v>249.81</v>
      </c>
      <c r="V7" s="28">
        <v>214</v>
      </c>
      <c r="W7" s="28">
        <v>198</v>
      </c>
      <c r="X7" s="28">
        <v>208.06</v>
      </c>
      <c r="Y7" s="28">
        <v>192</v>
      </c>
      <c r="Z7" s="29"/>
      <c r="AA7" s="30">
        <f>IF(SUM(B7:Z7)&lt;&gt;0,AVERAGEIF(B7:Z7,"&lt;&gt;"""),"")</f>
        <v>210.65125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64.025999999999996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64.025999999999996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2.8169999999999997</v>
      </c>
      <c r="H14" s="57">
        <v>7.7149999999999999</v>
      </c>
      <c r="I14" s="57">
        <v>2.4470000000000001</v>
      </c>
      <c r="J14" s="57"/>
      <c r="K14" s="57">
        <v>25.622999999999998</v>
      </c>
      <c r="L14" s="57">
        <v>8.4459999999999997</v>
      </c>
      <c r="M14" s="57">
        <v>6.0640000000000001</v>
      </c>
      <c r="N14" s="57">
        <v>46.517999999999994</v>
      </c>
      <c r="O14" s="57">
        <v>26.994999999999997</v>
      </c>
      <c r="P14" s="57">
        <v>48.467000000000006</v>
      </c>
      <c r="Q14" s="57">
        <v>39.884</v>
      </c>
      <c r="R14" s="57">
        <v>5.157</v>
      </c>
      <c r="S14" s="57">
        <v>13.994999999999999</v>
      </c>
      <c r="T14" s="57">
        <v>26.920999999999999</v>
      </c>
      <c r="U14" s="57">
        <v>29.492000000000001</v>
      </c>
      <c r="V14" s="57">
        <v>10.688000000000001</v>
      </c>
      <c r="W14" s="57">
        <v>22.894000000000002</v>
      </c>
      <c r="X14" s="57">
        <v>0.94899999999999995</v>
      </c>
      <c r="Y14" s="57"/>
      <c r="Z14" s="58"/>
      <c r="AA14" s="59">
        <f t="shared" si="0"/>
        <v>325.07200000000006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2.8169999999999997</v>
      </c>
      <c r="H16" s="62">
        <f t="shared" si="1"/>
        <v>7.7149999999999999</v>
      </c>
      <c r="I16" s="62">
        <f t="shared" si="1"/>
        <v>2.4470000000000001</v>
      </c>
      <c r="J16" s="62">
        <f t="shared" si="1"/>
        <v>0</v>
      </c>
      <c r="K16" s="62">
        <f t="shared" si="1"/>
        <v>89.649000000000001</v>
      </c>
      <c r="L16" s="62">
        <f t="shared" si="1"/>
        <v>8.4459999999999997</v>
      </c>
      <c r="M16" s="62">
        <f t="shared" si="1"/>
        <v>6.0640000000000001</v>
      </c>
      <c r="N16" s="62">
        <f t="shared" si="1"/>
        <v>46.517999999999994</v>
      </c>
      <c r="O16" s="62">
        <f t="shared" si="1"/>
        <v>26.994999999999997</v>
      </c>
      <c r="P16" s="62">
        <f t="shared" si="1"/>
        <v>48.467000000000006</v>
      </c>
      <c r="Q16" s="62">
        <f t="shared" si="1"/>
        <v>39.884</v>
      </c>
      <c r="R16" s="62">
        <f t="shared" si="1"/>
        <v>5.157</v>
      </c>
      <c r="S16" s="62">
        <f t="shared" si="1"/>
        <v>13.994999999999999</v>
      </c>
      <c r="T16" s="62">
        <f t="shared" si="1"/>
        <v>26.920999999999999</v>
      </c>
      <c r="U16" s="62">
        <f t="shared" si="1"/>
        <v>29.492000000000001</v>
      </c>
      <c r="V16" s="62">
        <f t="shared" si="1"/>
        <v>10.688000000000001</v>
      </c>
      <c r="W16" s="62">
        <f t="shared" si="1"/>
        <v>22.894000000000002</v>
      </c>
      <c r="X16" s="62">
        <f t="shared" si="1"/>
        <v>0.94899999999999995</v>
      </c>
      <c r="Y16" s="62">
        <f t="shared" si="1"/>
        <v>0</v>
      </c>
      <c r="Z16" s="63" t="str">
        <f t="shared" si="1"/>
        <v/>
      </c>
      <c r="AA16" s="64">
        <f>SUM(AA10:AA15)</f>
        <v>389.09800000000007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2.2189999999999999</v>
      </c>
      <c r="C21" s="81">
        <v>5.1379999999999999</v>
      </c>
      <c r="D21" s="81">
        <v>7.2160000000000002</v>
      </c>
      <c r="E21" s="81">
        <v>6.1310000000000002</v>
      </c>
      <c r="F21" s="81">
        <v>9.1059999999999999</v>
      </c>
      <c r="G21" s="81">
        <v>15.702999999999999</v>
      </c>
      <c r="H21" s="81">
        <v>11.311</v>
      </c>
      <c r="I21" s="81">
        <v>2.915</v>
      </c>
      <c r="J21" s="81">
        <v>2.859</v>
      </c>
      <c r="K21" s="81">
        <v>1.871</v>
      </c>
      <c r="L21" s="81"/>
      <c r="M21" s="81"/>
      <c r="N21" s="81">
        <v>0.32500000000000001</v>
      </c>
      <c r="O21" s="81">
        <v>0.48299999999999998</v>
      </c>
      <c r="P21" s="81">
        <v>1.2930000000000001</v>
      </c>
      <c r="Q21" s="81">
        <v>3.2090000000000001</v>
      </c>
      <c r="R21" s="81">
        <v>0.73399999999999999</v>
      </c>
      <c r="S21" s="81"/>
      <c r="T21" s="81">
        <v>0.22700000000000001</v>
      </c>
      <c r="U21" s="81">
        <v>1.0630000000000002</v>
      </c>
      <c r="V21" s="81">
        <v>2.1230000000000002</v>
      </c>
      <c r="W21" s="81">
        <v>1.1219999999999999</v>
      </c>
      <c r="X21" s="81">
        <v>2.101</v>
      </c>
      <c r="Y21" s="81">
        <v>5.2729999999999997</v>
      </c>
      <c r="Z21" s="78"/>
      <c r="AA21" s="79">
        <f t="shared" si="2"/>
        <v>82.422000000000025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2.2189999999999999</v>
      </c>
      <c r="C25" s="88">
        <f t="shared" si="3"/>
        <v>5.1379999999999999</v>
      </c>
      <c r="D25" s="88">
        <f t="shared" si="3"/>
        <v>7.2160000000000002</v>
      </c>
      <c r="E25" s="88">
        <f t="shared" si="3"/>
        <v>6.1310000000000002</v>
      </c>
      <c r="F25" s="88">
        <f t="shared" si="3"/>
        <v>9.1059999999999999</v>
      </c>
      <c r="G25" s="88">
        <f t="shared" si="3"/>
        <v>15.702999999999999</v>
      </c>
      <c r="H25" s="88">
        <f t="shared" si="3"/>
        <v>11.311</v>
      </c>
      <c r="I25" s="88">
        <f t="shared" si="3"/>
        <v>2.915</v>
      </c>
      <c r="J25" s="88">
        <f t="shared" si="3"/>
        <v>2.859</v>
      </c>
      <c r="K25" s="88">
        <f t="shared" si="3"/>
        <v>1.871</v>
      </c>
      <c r="L25" s="88">
        <f t="shared" si="3"/>
        <v>0</v>
      </c>
      <c r="M25" s="88">
        <f t="shared" si="3"/>
        <v>0</v>
      </c>
      <c r="N25" s="88">
        <f t="shared" si="3"/>
        <v>0.32500000000000001</v>
      </c>
      <c r="O25" s="88">
        <f t="shared" si="3"/>
        <v>0.48299999999999998</v>
      </c>
      <c r="P25" s="88">
        <f t="shared" si="3"/>
        <v>1.2930000000000001</v>
      </c>
      <c r="Q25" s="88">
        <f t="shared" si="3"/>
        <v>3.2090000000000001</v>
      </c>
      <c r="R25" s="88">
        <f t="shared" si="3"/>
        <v>0.73399999999999999</v>
      </c>
      <c r="S25" s="88">
        <f t="shared" si="3"/>
        <v>0</v>
      </c>
      <c r="T25" s="88">
        <f t="shared" si="3"/>
        <v>0.22700000000000001</v>
      </c>
      <c r="U25" s="88">
        <f t="shared" si="3"/>
        <v>1.0630000000000002</v>
      </c>
      <c r="V25" s="88">
        <f t="shared" si="3"/>
        <v>2.1230000000000002</v>
      </c>
      <c r="W25" s="88">
        <f t="shared" si="3"/>
        <v>1.1219999999999999</v>
      </c>
      <c r="X25" s="88">
        <f t="shared" si="3"/>
        <v>2.101</v>
      </c>
      <c r="Y25" s="88">
        <f t="shared" si="3"/>
        <v>5.2729999999999997</v>
      </c>
      <c r="Z25" s="89">
        <f t="shared" si="3"/>
        <v>0</v>
      </c>
      <c r="AA25" s="90">
        <f t="shared" si="3"/>
        <v>82.422000000000025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2.2189999999999999</v>
      </c>
      <c r="C29" s="77">
        <v>5.1379999999999999</v>
      </c>
      <c r="D29" s="77">
        <v>7.2160000000000002</v>
      </c>
      <c r="E29" s="77">
        <v>6.1310000000000002</v>
      </c>
      <c r="F29" s="77">
        <v>9.1059999999999999</v>
      </c>
      <c r="G29" s="77">
        <v>18.52</v>
      </c>
      <c r="H29" s="77">
        <v>19.026</v>
      </c>
      <c r="I29" s="77">
        <v>5.3620000000000001</v>
      </c>
      <c r="J29" s="77">
        <v>2.859</v>
      </c>
      <c r="K29" s="77">
        <v>91.52</v>
      </c>
      <c r="L29" s="77">
        <v>8.4459999999999997</v>
      </c>
      <c r="M29" s="77">
        <v>6.0640000000000001</v>
      </c>
      <c r="N29" s="77">
        <v>46.843000000000004</v>
      </c>
      <c r="O29" s="77">
        <v>27.478000000000002</v>
      </c>
      <c r="P29" s="77">
        <v>49.76</v>
      </c>
      <c r="Q29" s="77">
        <v>43.093000000000004</v>
      </c>
      <c r="R29" s="77">
        <v>5.891</v>
      </c>
      <c r="S29" s="77">
        <v>13.994999999999999</v>
      </c>
      <c r="T29" s="77">
        <v>27.148</v>
      </c>
      <c r="U29" s="77">
        <v>30.555</v>
      </c>
      <c r="V29" s="77">
        <v>12.811</v>
      </c>
      <c r="W29" s="77">
        <v>24.015999999999998</v>
      </c>
      <c r="X29" s="77">
        <v>3.05</v>
      </c>
      <c r="Y29" s="77">
        <v>5.2729999999999997</v>
      </c>
      <c r="Z29" s="78"/>
      <c r="AA29" s="79">
        <f>SUM(B29:Z29)</f>
        <v>471.5200000000001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2.2189999999999999</v>
      </c>
      <c r="C31" s="62">
        <f t="shared" si="4"/>
        <v>5.1379999999999999</v>
      </c>
      <c r="D31" s="62">
        <f t="shared" si="4"/>
        <v>7.2160000000000002</v>
      </c>
      <c r="E31" s="62">
        <f t="shared" si="4"/>
        <v>6.1310000000000002</v>
      </c>
      <c r="F31" s="62">
        <f t="shared" si="4"/>
        <v>9.1059999999999999</v>
      </c>
      <c r="G31" s="62">
        <f t="shared" si="4"/>
        <v>18.52</v>
      </c>
      <c r="H31" s="62">
        <f t="shared" si="4"/>
        <v>19.026</v>
      </c>
      <c r="I31" s="62">
        <f t="shared" si="4"/>
        <v>5.3620000000000001</v>
      </c>
      <c r="J31" s="62">
        <f t="shared" si="4"/>
        <v>2.859</v>
      </c>
      <c r="K31" s="62">
        <f t="shared" si="4"/>
        <v>91.52</v>
      </c>
      <c r="L31" s="62">
        <f t="shared" si="4"/>
        <v>8.4459999999999997</v>
      </c>
      <c r="M31" s="62">
        <f t="shared" si="4"/>
        <v>6.0640000000000001</v>
      </c>
      <c r="N31" s="62">
        <f t="shared" si="4"/>
        <v>46.843000000000004</v>
      </c>
      <c r="O31" s="62">
        <f t="shared" si="4"/>
        <v>27.478000000000002</v>
      </c>
      <c r="P31" s="62">
        <f t="shared" si="4"/>
        <v>49.76</v>
      </c>
      <c r="Q31" s="62">
        <f t="shared" si="4"/>
        <v>43.093000000000004</v>
      </c>
      <c r="R31" s="62">
        <f t="shared" si="4"/>
        <v>5.891</v>
      </c>
      <c r="S31" s="62">
        <f t="shared" si="4"/>
        <v>13.994999999999999</v>
      </c>
      <c r="T31" s="62">
        <f t="shared" si="4"/>
        <v>27.148</v>
      </c>
      <c r="U31" s="62">
        <f t="shared" si="4"/>
        <v>30.555</v>
      </c>
      <c r="V31" s="62">
        <f t="shared" si="4"/>
        <v>12.811</v>
      </c>
      <c r="W31" s="62">
        <f t="shared" si="4"/>
        <v>24.015999999999998</v>
      </c>
      <c r="X31" s="62">
        <f t="shared" si="4"/>
        <v>3.05</v>
      </c>
      <c r="Y31" s="62">
        <f t="shared" si="4"/>
        <v>5.2729999999999997</v>
      </c>
      <c r="Z31" s="63">
        <f t="shared" si="4"/>
        <v>0</v>
      </c>
      <c r="AA31" s="64">
        <f t="shared" si="4"/>
        <v>471.5200000000001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84.9</v>
      </c>
      <c r="J38" s="99">
        <v>114.8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94.6</v>
      </c>
      <c r="Z38" s="100"/>
      <c r="AA38" s="79">
        <f t="shared" si="5"/>
        <v>294.29999999999995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84.9</v>
      </c>
      <c r="J39" s="88">
        <f t="shared" si="6"/>
        <v>114.8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94.6</v>
      </c>
      <c r="Z39" s="89">
        <f t="shared" si="6"/>
        <v>0</v>
      </c>
      <c r="AA39" s="90">
        <f t="shared" si="5"/>
        <v>294.29999999999995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84.9</v>
      </c>
      <c r="J46" s="99">
        <v>114.8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94.6</v>
      </c>
      <c r="Z46" s="100"/>
      <c r="AA46" s="79">
        <f t="shared" si="7"/>
        <v>294.29999999999995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84.9</v>
      </c>
      <c r="J48" s="88">
        <f t="shared" si="8"/>
        <v>114.8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94.6</v>
      </c>
      <c r="Z48" s="89">
        <f t="shared" si="8"/>
        <v>0</v>
      </c>
      <c r="AA48" s="90">
        <f t="shared" si="7"/>
        <v>294.29999999999995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2.2189999999999999</v>
      </c>
      <c r="C51" s="88">
        <f t="shared" si="10"/>
        <v>5.1379999999999999</v>
      </c>
      <c r="D51" s="88">
        <f t="shared" si="10"/>
        <v>7.2160000000000002</v>
      </c>
      <c r="E51" s="88">
        <f t="shared" si="10"/>
        <v>6.1310000000000002</v>
      </c>
      <c r="F51" s="88">
        <f t="shared" si="10"/>
        <v>9.1059999999999999</v>
      </c>
      <c r="G51" s="88">
        <f t="shared" si="10"/>
        <v>18.52</v>
      </c>
      <c r="H51" s="88">
        <f t="shared" si="10"/>
        <v>19.026</v>
      </c>
      <c r="I51" s="88">
        <f t="shared" si="10"/>
        <v>90.262</v>
      </c>
      <c r="J51" s="88">
        <f t="shared" si="10"/>
        <v>117.65899999999999</v>
      </c>
      <c r="K51" s="88">
        <f t="shared" si="10"/>
        <v>91.52</v>
      </c>
      <c r="L51" s="88">
        <f t="shared" si="10"/>
        <v>8.4459999999999997</v>
      </c>
      <c r="M51" s="88">
        <f t="shared" si="10"/>
        <v>6.0640000000000001</v>
      </c>
      <c r="N51" s="88">
        <f t="shared" si="10"/>
        <v>46.842999999999996</v>
      </c>
      <c r="O51" s="88">
        <f t="shared" si="10"/>
        <v>27.477999999999998</v>
      </c>
      <c r="P51" s="88">
        <f t="shared" si="10"/>
        <v>49.760000000000005</v>
      </c>
      <c r="Q51" s="88">
        <f t="shared" si="10"/>
        <v>43.093000000000004</v>
      </c>
      <c r="R51" s="88">
        <f t="shared" si="10"/>
        <v>5.891</v>
      </c>
      <c r="S51" s="88">
        <f t="shared" si="10"/>
        <v>13.994999999999999</v>
      </c>
      <c r="T51" s="88">
        <f t="shared" si="10"/>
        <v>27.148</v>
      </c>
      <c r="U51" s="88">
        <f t="shared" si="10"/>
        <v>30.555</v>
      </c>
      <c r="V51" s="88">
        <f t="shared" si="10"/>
        <v>12.811</v>
      </c>
      <c r="W51" s="88">
        <f t="shared" si="10"/>
        <v>24.016000000000002</v>
      </c>
      <c r="X51" s="88">
        <f t="shared" si="10"/>
        <v>3.05</v>
      </c>
      <c r="Y51" s="88">
        <f t="shared" si="10"/>
        <v>99.87299999999999</v>
      </c>
      <c r="Z51" s="89">
        <f t="shared" si="10"/>
        <v>0</v>
      </c>
      <c r="AA51" s="105">
        <f>SUM(B51:Z51)</f>
        <v>765.81999999999994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-18.5</v>
      </c>
      <c r="H4" s="18">
        <v>-19</v>
      </c>
      <c r="I4" s="18">
        <v>84.9</v>
      </c>
      <c r="J4" s="18">
        <v>114.8</v>
      </c>
      <c r="K4" s="18"/>
      <c r="L4" s="18"/>
      <c r="M4" s="18"/>
      <c r="N4" s="18">
        <v>-46.3</v>
      </c>
      <c r="O4" s="18">
        <v>-27.3</v>
      </c>
      <c r="P4" s="18">
        <v>-49.8</v>
      </c>
      <c r="Q4" s="18">
        <v>-40.4</v>
      </c>
      <c r="R4" s="18">
        <v>0</v>
      </c>
      <c r="S4" s="18">
        <v>-4.5999999999999996</v>
      </c>
      <c r="T4" s="18">
        <v>-23.2</v>
      </c>
      <c r="U4" s="18">
        <v>-30.6</v>
      </c>
      <c r="V4" s="18"/>
      <c r="W4" s="18"/>
      <c r="X4" s="18"/>
      <c r="Y4" s="18">
        <v>94.6</v>
      </c>
      <c r="Z4" s="19"/>
      <c r="AA4" s="112">
        <f>SUM(B4:Z4)</f>
        <v>34.599999999999994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114</v>
      </c>
      <c r="C7" s="118">
        <v>111.33</v>
      </c>
      <c r="D7" s="118">
        <v>58.47</v>
      </c>
      <c r="E7" s="118">
        <v>68.010000000000005</v>
      </c>
      <c r="F7" s="118">
        <v>118</v>
      </c>
      <c r="G7" s="118">
        <v>178.06</v>
      </c>
      <c r="H7" s="118">
        <v>259.31</v>
      </c>
      <c r="I7" s="118">
        <v>308.58999999999997</v>
      </c>
      <c r="J7" s="118">
        <v>340</v>
      </c>
      <c r="K7" s="118">
        <v>304</v>
      </c>
      <c r="L7" s="118">
        <v>258.2</v>
      </c>
      <c r="M7" s="118">
        <v>223.67</v>
      </c>
      <c r="N7" s="118">
        <v>208</v>
      </c>
      <c r="O7" s="118">
        <v>201.16</v>
      </c>
      <c r="P7" s="118">
        <v>201.36</v>
      </c>
      <c r="Q7" s="118">
        <v>223.91</v>
      </c>
      <c r="R7" s="118">
        <v>270</v>
      </c>
      <c r="S7" s="118">
        <v>290</v>
      </c>
      <c r="T7" s="118">
        <v>257.69</v>
      </c>
      <c r="U7" s="118">
        <v>249.81</v>
      </c>
      <c r="V7" s="118">
        <v>214</v>
      </c>
      <c r="W7" s="118">
        <v>198</v>
      </c>
      <c r="X7" s="118">
        <v>208.06</v>
      </c>
      <c r="Y7" s="118">
        <v>192</v>
      </c>
      <c r="Z7" s="119"/>
      <c r="AA7" s="120">
        <f>IF(SUM(B7:Z7)&lt;&gt;0,AVERAGEIF(B7:Z7,"&lt;&gt;"""),"")</f>
        <v>210.65125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18.5</v>
      </c>
      <c r="H15" s="134">
        <v>19</v>
      </c>
      <c r="I15" s="134"/>
      <c r="J15" s="134"/>
      <c r="K15" s="134"/>
      <c r="L15" s="134"/>
      <c r="M15" s="134"/>
      <c r="N15" s="134">
        <v>46.3</v>
      </c>
      <c r="O15" s="134">
        <v>27.3</v>
      </c>
      <c r="P15" s="134">
        <v>49.8</v>
      </c>
      <c r="Q15" s="134">
        <v>40.4</v>
      </c>
      <c r="R15" s="134">
        <v>0</v>
      </c>
      <c r="S15" s="134">
        <v>4.5999999999999996</v>
      </c>
      <c r="T15" s="134">
        <v>23.2</v>
      </c>
      <c r="U15" s="134">
        <v>30.6</v>
      </c>
      <c r="V15" s="134"/>
      <c r="W15" s="134"/>
      <c r="X15" s="134"/>
      <c r="Y15" s="134"/>
      <c r="Z15" s="132"/>
      <c r="AA15" s="133">
        <f t="shared" si="0"/>
        <v>259.7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18.5</v>
      </c>
      <c r="H16" s="136">
        <f t="shared" si="1"/>
        <v>19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46.3</v>
      </c>
      <c r="O16" s="136">
        <f t="shared" si="1"/>
        <v>27.3</v>
      </c>
      <c r="P16" s="136">
        <f t="shared" si="1"/>
        <v>49.8</v>
      </c>
      <c r="Q16" s="136">
        <f t="shared" si="1"/>
        <v>40.4</v>
      </c>
      <c r="R16" s="136">
        <f t="shared" si="1"/>
        <v>0</v>
      </c>
      <c r="S16" s="136">
        <f t="shared" si="1"/>
        <v>4.5999999999999996</v>
      </c>
      <c r="T16" s="136">
        <f t="shared" si="1"/>
        <v>23.2</v>
      </c>
      <c r="U16" s="136">
        <f t="shared" si="1"/>
        <v>30.6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259.7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84.9</v>
      </c>
      <c r="J23" s="134">
        <v>114.8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94.6</v>
      </c>
      <c r="Z23" s="132"/>
      <c r="AA23" s="133">
        <f t="shared" si="2"/>
        <v>294.29999999999995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84.9</v>
      </c>
      <c r="J24" s="136">
        <f t="shared" si="3"/>
        <v>114.8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94.6</v>
      </c>
      <c r="Z24" s="137" t="str">
        <f t="shared" si="3"/>
        <v/>
      </c>
      <c r="AA24" s="90">
        <f t="shared" si="2"/>
        <v>294.29999999999995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2021-12-05T14:16:11Z</dcterms:created>
  <dcterms:modified xsi:type="dcterms:W3CDTF">2021-12-05T14:16:12Z</dcterms:modified>
</cp:coreProperties>
</file>