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<sst xmlns="http://schemas.openxmlformats.org/spreadsheetml/2006/main" count="117" uniqueCount="53">
  <si>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04/12/2021 16:15:55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</si>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</sst>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15.865</c:v>
                </c:pt>
                <c:pt idx="1">
                  <c:v>16.108000000000001</c:v>
                </c:pt>
                <c:pt idx="2">
                  <c:v>19.408999999999999</c:v>
                </c:pt>
                <c:pt idx="6">
                  <c:v>10.852</c:v>
                </c:pt>
                <c:pt idx="9">
                  <c:v>25.486999999999998</c:v>
                </c:pt>
                <c:pt idx="10">
                  <c:v>8.0399999999999991</c:v>
                </c:pt>
                <c:pt idx="11">
                  <c:v>8.0399999999999991</c:v>
                </c:pt>
                <c:pt idx="12">
                  <c:v>8.0399999999999991</c:v>
                </c:pt>
                <c:pt idx="13">
                  <c:v>8.7539999999999996</c:v>
                </c:pt>
                <c:pt idx="17">
                  <c:v>3.01</c:v>
                </c:pt>
                <c:pt idx="18">
                  <c:v>4.0170000000000003</c:v>
                </c:pt>
                <c:pt idx="19">
                  <c:v>5.2549999999999999</c:v>
                </c:pt>
                <c:pt idx="20">
                  <c:v>3.7709999999999999</c:v>
                </c:pt>
                <c:pt idx="21">
                  <c:v>3.4000000000000002E-2</c:v>
                </c:pt>
                <c:pt idx="22">
                  <c:v>2.2959999999999998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28.8</c:v>
                </c:pt>
                <c:pt idx="8">
                  <c:v>40.700000000000003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14.1</c:v>
                </c:pt>
                <c:pt idx="15">
                  <c:v>18.100000000000001</c:v>
                </c:pt>
                <c:pt idx="16">
                  <c:v>13.2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8.9359999999999999</c:v>
                </c:pt>
                <c:pt idx="1">
                  <c:v>8.786999999999999</c:v>
                </c:pt>
                <c:pt idx="2">
                  <c:v>4.4930000000000003</c:v>
                </c:pt>
                <c:pt idx="3">
                  <c:v>23.206999999999997</c:v>
                </c:pt>
                <c:pt idx="4">
                  <c:v>19.832000000000001</c:v>
                </c:pt>
                <c:pt idx="5">
                  <c:v>19.758000000000003</c:v>
                </c:pt>
                <c:pt idx="6">
                  <c:v>0.98799999999999999</c:v>
                </c:pt>
                <c:pt idx="17">
                  <c:v>4.3609999999999998</c:v>
                </c:pt>
                <c:pt idx="18">
                  <c:v>2.4409999999999998</c:v>
                </c:pt>
                <c:pt idx="19">
                  <c:v>0.95799999999999996</c:v>
                </c:pt>
                <c:pt idx="20">
                  <c:v>0.28299999999999997</c:v>
                </c:pt>
                <c:pt idx="23">
                  <c:v>7.86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33162280"/>
        <c:axId val="33316267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26.546999999999997</c:v>
                </c:pt>
                <c:pt idx="1">
                  <c:v>25.582999999999998</c:v>
                </c:pt>
                <c:pt idx="2">
                  <c:v>24.215999999999994</c:v>
                </c:pt>
                <c:pt idx="3">
                  <c:v>23.231000000000002</c:v>
                </c:pt>
                <c:pt idx="4">
                  <c:v>22.062000000000001</c:v>
                </c:pt>
                <c:pt idx="5">
                  <c:v>21.274999999999999</c:v>
                </c:pt>
                <c:pt idx="6">
                  <c:v>11.875</c:v>
                </c:pt>
                <c:pt idx="7">
                  <c:v>28.790999999999997</c:v>
                </c:pt>
                <c:pt idx="8">
                  <c:v>40.734000000000002</c:v>
                </c:pt>
                <c:pt idx="9">
                  <c:v>25.568000000000001</c:v>
                </c:pt>
                <c:pt idx="10">
                  <c:v>19.873999999999999</c:v>
                </c:pt>
                <c:pt idx="11">
                  <c:v>15.73</c:v>
                </c:pt>
                <c:pt idx="12">
                  <c:v>9.2070000000000007</c:v>
                </c:pt>
                <c:pt idx="13">
                  <c:v>8.843</c:v>
                </c:pt>
                <c:pt idx="14">
                  <c:v>14.109</c:v>
                </c:pt>
                <c:pt idx="15">
                  <c:v>18.104999999999997</c:v>
                </c:pt>
                <c:pt idx="16">
                  <c:v>13.778000000000002</c:v>
                </c:pt>
                <c:pt idx="17">
                  <c:v>7.3480000000000008</c:v>
                </c:pt>
                <c:pt idx="18">
                  <c:v>16.739999999999998</c:v>
                </c:pt>
                <c:pt idx="19">
                  <c:v>6.2949999999999999</c:v>
                </c:pt>
                <c:pt idx="20">
                  <c:v>5.6879999999999997</c:v>
                </c:pt>
                <c:pt idx="21">
                  <c:v>7.105999999999999</c:v>
                </c:pt>
                <c:pt idx="22">
                  <c:v>6.3780000000000001</c:v>
                </c:pt>
                <c:pt idx="23">
                  <c:v>7.8620000000000001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3162280"/>
        <c:axId val="33316267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205.75</c:v>
                </c:pt>
                <c:pt idx="1">
                  <c:v>209.99</c:v>
                </c:pt>
                <c:pt idx="2">
                  <c:v>201.83</c:v>
                </c:pt>
                <c:pt idx="3">
                  <c:v>184</c:v>
                </c:pt>
                <c:pt idx="4">
                  <c:v>180</c:v>
                </c:pt>
                <c:pt idx="5">
                  <c:v>180</c:v>
                </c:pt>
                <c:pt idx="6">
                  <c:v>189.21</c:v>
                </c:pt>
                <c:pt idx="7">
                  <c:v>186.2</c:v>
                </c:pt>
                <c:pt idx="8">
                  <c:v>189.61</c:v>
                </c:pt>
                <c:pt idx="9">
                  <c:v>206</c:v>
                </c:pt>
                <c:pt idx="10">
                  <c:v>207.28</c:v>
                </c:pt>
                <c:pt idx="11">
                  <c:v>208</c:v>
                </c:pt>
                <c:pt idx="12">
                  <c:v>198.06</c:v>
                </c:pt>
                <c:pt idx="13">
                  <c:v>193.71</c:v>
                </c:pt>
                <c:pt idx="14">
                  <c:v>194</c:v>
                </c:pt>
                <c:pt idx="15">
                  <c:v>197.93</c:v>
                </c:pt>
                <c:pt idx="16">
                  <c:v>219.67</c:v>
                </c:pt>
                <c:pt idx="17">
                  <c:v>258.91000000000003</c:v>
                </c:pt>
                <c:pt idx="18">
                  <c:v>260</c:v>
                </c:pt>
                <c:pt idx="19">
                  <c:v>254.87</c:v>
                </c:pt>
                <c:pt idx="20">
                  <c:v>206.88</c:v>
                </c:pt>
                <c:pt idx="21">
                  <c:v>193.87</c:v>
                </c:pt>
                <c:pt idx="22">
                  <c:v>196</c:v>
                </c:pt>
                <c:pt idx="23">
                  <c:v>136.29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3163456"/>
        <c:axId val="333163064"/>
      </c:lineChart>
      <c:catAx>
        <c:axId val="3331622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3162672"/>
        <c:crosses val="autoZero"/>
        <c:auto val="1"/>
        <c:lblAlgn val="ctr"/>
        <c:lblOffset val="100"/>
        <c:noMultiLvlLbl val="0"/>
      </c:catAx>
      <c:valAx>
        <c:axId val="333162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3162280"/>
        <c:crosses val="autoZero"/>
        <c:crossBetween val="between"/>
      </c:valAx>
      <c:valAx>
        <c:axId val="3331630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3163456"/>
        <c:crosses val="max"/>
        <c:crossBetween val="between"/>
      </c:valAx>
      <c:catAx>
        <c:axId val="3331634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331630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44535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26.505000000000003</v>
      </c>
      <c r="C4" s="18">
        <v>25.581</v>
      </c>
      <c r="D4" s="18">
        <v>24.250999999999998</v>
      </c>
      <c r="E4" s="18">
        <v>23.241999999999997</v>
      </c>
      <c r="F4" s="18">
        <v>22.015000000000001</v>
      </c>
      <c r="G4" s="18">
        <v>21.306000000000001</v>
      </c>
      <c r="H4" s="18">
        <v>11.891</v>
      </c>
      <c r="I4" s="18">
        <v>28.8</v>
      </c>
      <c r="J4" s="18">
        <v>40.700000000000003</v>
      </c>
      <c r="K4" s="18">
        <v>25.567999999999998</v>
      </c>
      <c r="L4" s="18">
        <v>19.873999999999999</v>
      </c>
      <c r="M4" s="18">
        <v>15.729999999999999</v>
      </c>
      <c r="N4" s="18">
        <v>9.206999999999999</v>
      </c>
      <c r="O4" s="18">
        <v>8.843</v>
      </c>
      <c r="P4" s="18">
        <v>14.1</v>
      </c>
      <c r="Q4" s="18">
        <v>18.100000000000001</v>
      </c>
      <c r="R4" s="18">
        <v>13.763</v>
      </c>
      <c r="S4" s="18">
        <v>7.3710000000000004</v>
      </c>
      <c r="T4" s="18">
        <v>16.753</v>
      </c>
      <c r="U4" s="18">
        <v>6.2949999999999999</v>
      </c>
      <c r="V4" s="18">
        <v>5.6879999999999997</v>
      </c>
      <c r="W4" s="18">
        <v>7.1059999999999999</v>
      </c>
      <c r="X4" s="18">
        <v>6.3779999999999992</v>
      </c>
      <c r="Y4" s="18">
        <v>7.8620000000000001</v>
      </c>
      <c r="Z4" s="19"/>
      <c r="AA4" s="20">
        <f>SUM(B4:Z4)</f>
        <v>406.92900000000003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205.75</v>
      </c>
      <c r="C7" s="28">
        <v>209.99</v>
      </c>
      <c r="D7" s="28">
        <v>201.83</v>
      </c>
      <c r="E7" s="28">
        <v>184</v>
      </c>
      <c r="F7" s="28">
        <v>180</v>
      </c>
      <c r="G7" s="28">
        <v>180</v>
      </c>
      <c r="H7" s="28">
        <v>189.21</v>
      </c>
      <c r="I7" s="28">
        <v>186.2</v>
      </c>
      <c r="J7" s="28">
        <v>189.61</v>
      </c>
      <c r="K7" s="28">
        <v>206</v>
      </c>
      <c r="L7" s="28">
        <v>207.28</v>
      </c>
      <c r="M7" s="28">
        <v>208</v>
      </c>
      <c r="N7" s="28">
        <v>198.06</v>
      </c>
      <c r="O7" s="28">
        <v>193.71</v>
      </c>
      <c r="P7" s="28">
        <v>194</v>
      </c>
      <c r="Q7" s="28">
        <v>197.93</v>
      </c>
      <c r="R7" s="28">
        <v>219.67</v>
      </c>
      <c r="S7" s="28">
        <v>258.91000000000003</v>
      </c>
      <c r="T7" s="28">
        <v>260</v>
      </c>
      <c r="U7" s="28">
        <v>254.87</v>
      </c>
      <c r="V7" s="28">
        <v>206.88</v>
      </c>
      <c r="W7" s="28">
        <v>193.87</v>
      </c>
      <c r="X7" s="28">
        <v>196</v>
      </c>
      <c r="Y7" s="28">
        <v>136.29</v>
      </c>
      <c r="Z7" s="29"/>
      <c r="AA7" s="30">
        <f>IF(SUM(B7:Z7)&lt;&gt;0,AVERAGEIF(B7:Z7,"&lt;&gt;"""),"")</f>
        <v>202.41916666666668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15.865</v>
      </c>
      <c r="C12" s="52">
        <v>16.108000000000001</v>
      </c>
      <c r="D12" s="52">
        <v>19.408999999999999</v>
      </c>
      <c r="E12" s="52"/>
      <c r="F12" s="52"/>
      <c r="G12" s="52"/>
      <c r="H12" s="52">
        <v>10.852</v>
      </c>
      <c r="I12" s="52"/>
      <c r="J12" s="52"/>
      <c r="K12" s="52">
        <v>25.486999999999998</v>
      </c>
      <c r="L12" s="52">
        <v>8.0399999999999991</v>
      </c>
      <c r="M12" s="52">
        <v>8.0399999999999991</v>
      </c>
      <c r="N12" s="52">
        <v>8.0399999999999991</v>
      </c>
      <c r="O12" s="52">
        <v>8.7539999999999996</v>
      </c>
      <c r="P12" s="52"/>
      <c r="Q12" s="52"/>
      <c r="R12" s="52"/>
      <c r="S12" s="52">
        <v>3.01</v>
      </c>
      <c r="T12" s="52">
        <v>4.0170000000000003</v>
      </c>
      <c r="U12" s="52">
        <v>5.2549999999999999</v>
      </c>
      <c r="V12" s="52">
        <v>3.7709999999999999</v>
      </c>
      <c r="W12" s="52">
        <v>3.4000000000000002E-2</v>
      </c>
      <c r="X12" s="52">
        <v>2.2959999999999998</v>
      </c>
      <c r="Y12" s="52"/>
      <c r="Z12" s="53"/>
      <c r="AA12" s="54">
        <f t="shared" si="0"/>
        <v>138.97799999999995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8.9359999999999999</v>
      </c>
      <c r="C14" s="57">
        <v>8.786999999999999</v>
      </c>
      <c r="D14" s="57">
        <v>4.4930000000000003</v>
      </c>
      <c r="E14" s="57">
        <v>23.206999999999997</v>
      </c>
      <c r="F14" s="57">
        <v>19.832000000000001</v>
      </c>
      <c r="G14" s="57">
        <v>19.758000000000003</v>
      </c>
      <c r="H14" s="57">
        <v>0.98799999999999999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>
        <v>4.3609999999999998</v>
      </c>
      <c r="T14" s="57">
        <v>2.4409999999999998</v>
      </c>
      <c r="U14" s="57">
        <v>0.95799999999999996</v>
      </c>
      <c r="V14" s="57">
        <v>0.28299999999999997</v>
      </c>
      <c r="W14" s="57"/>
      <c r="X14" s="57"/>
      <c r="Y14" s="57">
        <v>7.86</v>
      </c>
      <c r="Z14" s="58"/>
      <c r="AA14" s="59">
        <f t="shared" si="0"/>
        <v>101.90400000000001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24.801000000000002</v>
      </c>
      <c r="C16" s="62">
        <f t="shared" ref="C16:Z16" si="1">IF(LEN(C$2)&gt;0,SUM(C10:C15),"")</f>
        <v>24.895</v>
      </c>
      <c r="D16" s="62">
        <f t="shared" si="1"/>
        <v>23.902000000000001</v>
      </c>
      <c r="E16" s="62">
        <f t="shared" si="1"/>
        <v>23.206999999999997</v>
      </c>
      <c r="F16" s="62">
        <f t="shared" si="1"/>
        <v>19.832000000000001</v>
      </c>
      <c r="G16" s="62">
        <f t="shared" si="1"/>
        <v>19.758000000000003</v>
      </c>
      <c r="H16" s="62">
        <f t="shared" si="1"/>
        <v>11.84</v>
      </c>
      <c r="I16" s="62">
        <f t="shared" si="1"/>
        <v>0</v>
      </c>
      <c r="J16" s="62">
        <f t="shared" si="1"/>
        <v>0</v>
      </c>
      <c r="K16" s="62">
        <f t="shared" si="1"/>
        <v>25.486999999999998</v>
      </c>
      <c r="L16" s="62">
        <f t="shared" si="1"/>
        <v>8.0399999999999991</v>
      </c>
      <c r="M16" s="62">
        <f t="shared" si="1"/>
        <v>8.0399999999999991</v>
      </c>
      <c r="N16" s="62">
        <f t="shared" si="1"/>
        <v>8.0399999999999991</v>
      </c>
      <c r="O16" s="62">
        <f t="shared" si="1"/>
        <v>8.7539999999999996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7.3709999999999996</v>
      </c>
      <c r="T16" s="62">
        <f t="shared" si="1"/>
        <v>6.4580000000000002</v>
      </c>
      <c r="U16" s="62">
        <f t="shared" si="1"/>
        <v>6.2130000000000001</v>
      </c>
      <c r="V16" s="62">
        <f t="shared" si="1"/>
        <v>4.0540000000000003</v>
      </c>
      <c r="W16" s="62">
        <f t="shared" si="1"/>
        <v>3.4000000000000002E-2</v>
      </c>
      <c r="X16" s="62">
        <f t="shared" si="1"/>
        <v>2.2959999999999998</v>
      </c>
      <c r="Y16" s="62">
        <f t="shared" si="1"/>
        <v>7.86</v>
      </c>
      <c r="Z16" s="63" t="str">
        <f t="shared" si="1"/>
        <v/>
      </c>
      <c r="AA16" s="64">
        <f>SUM(AA10:AA15)</f>
        <v>240.88199999999995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1.0999999999999999E-2</v>
      </c>
      <c r="C20" s="77">
        <v>7.3999999999999996E-2</v>
      </c>
      <c r="D20" s="77">
        <v>3.5000000000000003E-2</v>
      </c>
      <c r="E20" s="77">
        <v>3.5000000000000003E-2</v>
      </c>
      <c r="F20" s="77">
        <v>3.5999999999999997E-2</v>
      </c>
      <c r="G20" s="77">
        <v>4.5999999999999999E-2</v>
      </c>
      <c r="H20" s="77">
        <v>5.0999999999999997E-2</v>
      </c>
      <c r="I20" s="77"/>
      <c r="J20" s="77"/>
      <c r="K20" s="77">
        <v>8.1000000000000003E-2</v>
      </c>
      <c r="L20" s="77">
        <v>7.5999999999999998E-2</v>
      </c>
      <c r="M20" s="77">
        <v>6.5000000000000002E-2</v>
      </c>
      <c r="N20" s="77">
        <v>6.4000000000000001E-2</v>
      </c>
      <c r="O20" s="77">
        <v>8.8999999999999996E-2</v>
      </c>
      <c r="P20" s="77"/>
      <c r="Q20" s="77"/>
      <c r="R20" s="77"/>
      <c r="S20" s="77"/>
      <c r="T20" s="77">
        <v>3.5000000000000003E-2</v>
      </c>
      <c r="U20" s="77">
        <v>5.5E-2</v>
      </c>
      <c r="V20" s="77">
        <v>8.5000000000000006E-2</v>
      </c>
      <c r="W20" s="77">
        <v>9.0999999999999998E-2</v>
      </c>
      <c r="X20" s="77">
        <v>5.8999999999999997E-2</v>
      </c>
      <c r="Y20" s="77">
        <v>2E-3</v>
      </c>
      <c r="Z20" s="78"/>
      <c r="AA20" s="79">
        <f t="shared" si="2"/>
        <v>0.99</v>
      </c>
    </row>
    <row r="21" spans="1:27" ht="24.95" customHeight="1" x14ac:dyDescent="0.2">
      <c r="A21" s="75" t="s">
        <v>16</v>
      </c>
      <c r="B21" s="80">
        <v>1.6930000000000001</v>
      </c>
      <c r="C21" s="81">
        <v>0.61199999999999999</v>
      </c>
      <c r="D21" s="81">
        <v>0.314</v>
      </c>
      <c r="E21" s="81"/>
      <c r="F21" s="81">
        <v>2.1469999999999998</v>
      </c>
      <c r="G21" s="81">
        <v>1.502</v>
      </c>
      <c r="H21" s="81"/>
      <c r="I21" s="81"/>
      <c r="J21" s="81"/>
      <c r="K21" s="81"/>
      <c r="L21" s="81">
        <v>11.757999999999999</v>
      </c>
      <c r="M21" s="81">
        <v>7.625</v>
      </c>
      <c r="N21" s="81">
        <v>1.103</v>
      </c>
      <c r="O21" s="81"/>
      <c r="P21" s="81"/>
      <c r="Q21" s="81"/>
      <c r="R21" s="81">
        <v>0.56299999999999994</v>
      </c>
      <c r="S21" s="81"/>
      <c r="T21" s="81">
        <v>10.26</v>
      </c>
      <c r="U21" s="81">
        <v>2.7E-2</v>
      </c>
      <c r="V21" s="81">
        <v>1.5489999999999999</v>
      </c>
      <c r="W21" s="81">
        <v>6.9809999999999999</v>
      </c>
      <c r="X21" s="81">
        <v>4.0229999999999997</v>
      </c>
      <c r="Y21" s="81"/>
      <c r="Z21" s="78"/>
      <c r="AA21" s="79">
        <f t="shared" si="2"/>
        <v>50.156999999999996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1.704</v>
      </c>
      <c r="C25" s="88">
        <f t="shared" ref="C25:Z25" si="3">IF(LEN(C$2)&gt;0,SUM(C19:C24),"")</f>
        <v>0.68599999999999994</v>
      </c>
      <c r="D25" s="88">
        <f t="shared" si="3"/>
        <v>0.34899999999999998</v>
      </c>
      <c r="E25" s="88">
        <f t="shared" si="3"/>
        <v>3.5000000000000003E-2</v>
      </c>
      <c r="F25" s="88">
        <f t="shared" si="3"/>
        <v>2.1829999999999998</v>
      </c>
      <c r="G25" s="88">
        <f t="shared" si="3"/>
        <v>1.548</v>
      </c>
      <c r="H25" s="88">
        <f t="shared" si="3"/>
        <v>5.0999999999999997E-2</v>
      </c>
      <c r="I25" s="88">
        <f t="shared" si="3"/>
        <v>0</v>
      </c>
      <c r="J25" s="88">
        <f t="shared" si="3"/>
        <v>0</v>
      </c>
      <c r="K25" s="88">
        <f t="shared" si="3"/>
        <v>8.1000000000000003E-2</v>
      </c>
      <c r="L25" s="88">
        <f t="shared" si="3"/>
        <v>11.834</v>
      </c>
      <c r="M25" s="88">
        <f t="shared" si="3"/>
        <v>7.69</v>
      </c>
      <c r="N25" s="88">
        <f t="shared" si="3"/>
        <v>1.167</v>
      </c>
      <c r="O25" s="88">
        <f t="shared" si="3"/>
        <v>8.8999999999999996E-2</v>
      </c>
      <c r="P25" s="88">
        <f t="shared" si="3"/>
        <v>0</v>
      </c>
      <c r="Q25" s="88">
        <f t="shared" si="3"/>
        <v>0</v>
      </c>
      <c r="R25" s="88">
        <f t="shared" si="3"/>
        <v>0.56299999999999994</v>
      </c>
      <c r="S25" s="88">
        <f t="shared" si="3"/>
        <v>0</v>
      </c>
      <c r="T25" s="88">
        <f t="shared" si="3"/>
        <v>10.295</v>
      </c>
      <c r="U25" s="88">
        <f t="shared" si="3"/>
        <v>8.2000000000000003E-2</v>
      </c>
      <c r="V25" s="88">
        <f t="shared" si="3"/>
        <v>1.6339999999999999</v>
      </c>
      <c r="W25" s="88">
        <f t="shared" si="3"/>
        <v>7.0720000000000001</v>
      </c>
      <c r="X25" s="88">
        <f t="shared" si="3"/>
        <v>4.0819999999999999</v>
      </c>
      <c r="Y25" s="88">
        <f t="shared" si="3"/>
        <v>2E-3</v>
      </c>
      <c r="Z25" s="89" t="str">
        <f t="shared" si="3"/>
        <v/>
      </c>
      <c r="AA25" s="90">
        <f>SUM(AA19:AA24)</f>
        <v>51.146999999999998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26.504999999999999</v>
      </c>
      <c r="C29" s="77">
        <v>25.581</v>
      </c>
      <c r="D29" s="77">
        <v>24.251000000000001</v>
      </c>
      <c r="E29" s="77">
        <v>23.242000000000001</v>
      </c>
      <c r="F29" s="77">
        <v>22.015000000000001</v>
      </c>
      <c r="G29" s="77">
        <v>21.306000000000001</v>
      </c>
      <c r="H29" s="77">
        <v>11.891</v>
      </c>
      <c r="I29" s="77"/>
      <c r="J29" s="77"/>
      <c r="K29" s="77">
        <v>25.568000000000001</v>
      </c>
      <c r="L29" s="77">
        <v>19.873999999999999</v>
      </c>
      <c r="M29" s="77">
        <v>15.73</v>
      </c>
      <c r="N29" s="77">
        <v>9.2070000000000007</v>
      </c>
      <c r="O29" s="77">
        <v>8.843</v>
      </c>
      <c r="P29" s="77"/>
      <c r="Q29" s="77"/>
      <c r="R29" s="77">
        <v>0.56299999999999994</v>
      </c>
      <c r="S29" s="77">
        <v>7.3710000000000004</v>
      </c>
      <c r="T29" s="77">
        <v>16.753</v>
      </c>
      <c r="U29" s="77">
        <v>6.2949999999999999</v>
      </c>
      <c r="V29" s="77">
        <v>5.6879999999999997</v>
      </c>
      <c r="W29" s="77">
        <v>7.1059999999999999</v>
      </c>
      <c r="X29" s="77">
        <v>6.3780000000000001</v>
      </c>
      <c r="Y29" s="77">
        <v>7.8620000000000001</v>
      </c>
      <c r="Z29" s="78"/>
      <c r="AA29" s="79">
        <f>SUM(B29:Z29)</f>
        <v>292.029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26.504999999999999</v>
      </c>
      <c r="C31" s="62">
        <f t="shared" ref="C31:Z31" si="4">IF(LEN(C$2)&gt;0,SUM(C28:C30),"")</f>
        <v>25.581</v>
      </c>
      <c r="D31" s="62">
        <f t="shared" si="4"/>
        <v>24.251000000000001</v>
      </c>
      <c r="E31" s="62">
        <f t="shared" si="4"/>
        <v>23.242000000000001</v>
      </c>
      <c r="F31" s="62">
        <f t="shared" si="4"/>
        <v>22.015000000000001</v>
      </c>
      <c r="G31" s="62">
        <f t="shared" si="4"/>
        <v>21.306000000000001</v>
      </c>
      <c r="H31" s="62">
        <f t="shared" si="4"/>
        <v>11.891</v>
      </c>
      <c r="I31" s="62">
        <f t="shared" si="4"/>
        <v>0</v>
      </c>
      <c r="J31" s="62">
        <f t="shared" si="4"/>
        <v>0</v>
      </c>
      <c r="K31" s="62">
        <f t="shared" si="4"/>
        <v>25.568000000000001</v>
      </c>
      <c r="L31" s="62">
        <f t="shared" si="4"/>
        <v>19.873999999999999</v>
      </c>
      <c r="M31" s="62">
        <f t="shared" si="4"/>
        <v>15.73</v>
      </c>
      <c r="N31" s="62">
        <f t="shared" si="4"/>
        <v>9.2070000000000007</v>
      </c>
      <c r="O31" s="62">
        <f t="shared" si="4"/>
        <v>8.843</v>
      </c>
      <c r="P31" s="62">
        <f t="shared" si="4"/>
        <v>0</v>
      </c>
      <c r="Q31" s="62">
        <f t="shared" si="4"/>
        <v>0</v>
      </c>
      <c r="R31" s="62">
        <f t="shared" si="4"/>
        <v>0.56299999999999994</v>
      </c>
      <c r="S31" s="62">
        <f t="shared" si="4"/>
        <v>7.3710000000000004</v>
      </c>
      <c r="T31" s="62">
        <f t="shared" si="4"/>
        <v>16.753</v>
      </c>
      <c r="U31" s="62">
        <f t="shared" si="4"/>
        <v>6.2949999999999999</v>
      </c>
      <c r="V31" s="62">
        <f t="shared" si="4"/>
        <v>5.6879999999999997</v>
      </c>
      <c r="W31" s="62">
        <f t="shared" si="4"/>
        <v>7.1059999999999999</v>
      </c>
      <c r="X31" s="62">
        <f t="shared" si="4"/>
        <v>6.3780000000000001</v>
      </c>
      <c r="Y31" s="62">
        <f t="shared" si="4"/>
        <v>7.8620000000000001</v>
      </c>
      <c r="Z31" s="63" t="str">
        <f t="shared" si="4"/>
        <v/>
      </c>
      <c r="AA31" s="64">
        <f>SUM(AA28:AA30)</f>
        <v>292.029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>
        <v>28.8</v>
      </c>
      <c r="J38" s="99">
        <v>40.700000000000003</v>
      </c>
      <c r="K38" s="99"/>
      <c r="L38" s="99"/>
      <c r="M38" s="99"/>
      <c r="N38" s="99"/>
      <c r="O38" s="99"/>
      <c r="P38" s="99">
        <v>14.1</v>
      </c>
      <c r="Q38" s="99">
        <v>18.100000000000001</v>
      </c>
      <c r="R38" s="99">
        <v>13.2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114.89999999999999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28.8</v>
      </c>
      <c r="J39" s="88">
        <f t="shared" si="6"/>
        <v>40.700000000000003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14.1</v>
      </c>
      <c r="Q39" s="88">
        <f t="shared" si="6"/>
        <v>18.100000000000001</v>
      </c>
      <c r="R39" s="88">
        <f t="shared" si="6"/>
        <v>13.2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114.89999999999999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>
        <v>28.8</v>
      </c>
      <c r="J46" s="99">
        <v>40.700000000000003</v>
      </c>
      <c r="K46" s="99"/>
      <c r="L46" s="99"/>
      <c r="M46" s="99"/>
      <c r="N46" s="99"/>
      <c r="O46" s="99"/>
      <c r="P46" s="99">
        <v>14.1</v>
      </c>
      <c r="Q46" s="99">
        <v>18.100000000000001</v>
      </c>
      <c r="R46" s="99">
        <v>13.2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114.89999999999999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28.8</v>
      </c>
      <c r="J48" s="88">
        <f t="shared" si="8"/>
        <v>40.700000000000003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14.1</v>
      </c>
      <c r="Q48" s="88">
        <f t="shared" si="8"/>
        <v>18.100000000000001</v>
      </c>
      <c r="R48" s="88">
        <f t="shared" si="8"/>
        <v>13.2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114.89999999999999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26.505000000000003</v>
      </c>
      <c r="C51" s="88">
        <f t="shared" si="10"/>
        <v>25.581</v>
      </c>
      <c r="D51" s="88">
        <f t="shared" si="10"/>
        <v>24.251000000000001</v>
      </c>
      <c r="E51" s="88">
        <f t="shared" si="10"/>
        <v>23.241999999999997</v>
      </c>
      <c r="F51" s="88">
        <f t="shared" si="10"/>
        <v>22.015000000000001</v>
      </c>
      <c r="G51" s="88">
        <f t="shared" si="10"/>
        <v>21.306000000000004</v>
      </c>
      <c r="H51" s="88">
        <f t="shared" si="10"/>
        <v>11.891</v>
      </c>
      <c r="I51" s="88">
        <f t="shared" si="10"/>
        <v>28.8</v>
      </c>
      <c r="J51" s="88">
        <f t="shared" si="10"/>
        <v>40.700000000000003</v>
      </c>
      <c r="K51" s="88">
        <f t="shared" si="10"/>
        <v>25.567999999999998</v>
      </c>
      <c r="L51" s="88">
        <f t="shared" si="10"/>
        <v>19.873999999999999</v>
      </c>
      <c r="M51" s="88">
        <f t="shared" si="10"/>
        <v>15.73</v>
      </c>
      <c r="N51" s="88">
        <f t="shared" si="10"/>
        <v>9.206999999999999</v>
      </c>
      <c r="O51" s="88">
        <f t="shared" si="10"/>
        <v>8.843</v>
      </c>
      <c r="P51" s="88">
        <f t="shared" si="10"/>
        <v>14.1</v>
      </c>
      <c r="Q51" s="88">
        <f t="shared" si="10"/>
        <v>18.100000000000001</v>
      </c>
      <c r="R51" s="88">
        <f t="shared" si="10"/>
        <v>13.763</v>
      </c>
      <c r="S51" s="88">
        <f t="shared" si="10"/>
        <v>7.3709999999999996</v>
      </c>
      <c r="T51" s="88">
        <f t="shared" si="10"/>
        <v>16.753</v>
      </c>
      <c r="U51" s="88">
        <f t="shared" si="10"/>
        <v>6.2949999999999999</v>
      </c>
      <c r="V51" s="88">
        <f t="shared" si="10"/>
        <v>5.6880000000000006</v>
      </c>
      <c r="W51" s="88">
        <f t="shared" si="10"/>
        <v>7.1059999999999999</v>
      </c>
      <c r="X51" s="88">
        <f t="shared" si="10"/>
        <v>6.3780000000000001</v>
      </c>
      <c r="Y51" s="88">
        <f t="shared" si="10"/>
        <v>7.8620000000000001</v>
      </c>
      <c r="Z51" s="89" t="str">
        <f t="shared" si="10"/>
        <v/>
      </c>
      <c r="AA51" s="105">
        <f>SUM(B51:Z51)</f>
        <v>406.92900000000003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44535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26.546999999999997</v>
      </c>
      <c r="C4" s="18">
        <v>25.582999999999998</v>
      </c>
      <c r="D4" s="18">
        <v>24.215999999999994</v>
      </c>
      <c r="E4" s="18">
        <v>23.231000000000002</v>
      </c>
      <c r="F4" s="18">
        <v>22.062000000000001</v>
      </c>
      <c r="G4" s="18">
        <v>21.274999999999999</v>
      </c>
      <c r="H4" s="18">
        <v>11.875</v>
      </c>
      <c r="I4" s="18">
        <v>28.790999999999997</v>
      </c>
      <c r="J4" s="18">
        <v>40.734000000000002</v>
      </c>
      <c r="K4" s="18">
        <v>25.568000000000001</v>
      </c>
      <c r="L4" s="18">
        <v>19.873999999999999</v>
      </c>
      <c r="M4" s="18">
        <v>15.73</v>
      </c>
      <c r="N4" s="18">
        <v>9.2070000000000007</v>
      </c>
      <c r="O4" s="18">
        <v>8.843</v>
      </c>
      <c r="P4" s="18">
        <v>14.109</v>
      </c>
      <c r="Q4" s="18">
        <v>18.104999999999997</v>
      </c>
      <c r="R4" s="18">
        <v>13.778000000000002</v>
      </c>
      <c r="S4" s="18">
        <v>7.3480000000000008</v>
      </c>
      <c r="T4" s="18">
        <v>16.739999999999998</v>
      </c>
      <c r="U4" s="18">
        <v>6.2949999999999999</v>
      </c>
      <c r="V4" s="18">
        <v>5.6879999999999997</v>
      </c>
      <c r="W4" s="18">
        <v>7.105999999999999</v>
      </c>
      <c r="X4" s="18">
        <v>6.3780000000000001</v>
      </c>
      <c r="Y4" s="18">
        <v>7.8620000000000001</v>
      </c>
      <c r="Z4" s="19"/>
      <c r="AA4" s="20">
        <f>SUM(B4:Z4)</f>
        <v>406.94500000000011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205.75</v>
      </c>
      <c r="C7" s="28">
        <v>209.99</v>
      </c>
      <c r="D7" s="28">
        <v>201.83</v>
      </c>
      <c r="E7" s="28">
        <v>184</v>
      </c>
      <c r="F7" s="28">
        <v>180</v>
      </c>
      <c r="G7" s="28">
        <v>180</v>
      </c>
      <c r="H7" s="28">
        <v>189.21</v>
      </c>
      <c r="I7" s="28">
        <v>186.2</v>
      </c>
      <c r="J7" s="28">
        <v>189.61</v>
      </c>
      <c r="K7" s="28">
        <v>206</v>
      </c>
      <c r="L7" s="28">
        <v>207.28</v>
      </c>
      <c r="M7" s="28">
        <v>208</v>
      </c>
      <c r="N7" s="28">
        <v>198.06</v>
      </c>
      <c r="O7" s="28">
        <v>193.71</v>
      </c>
      <c r="P7" s="28">
        <v>194</v>
      </c>
      <c r="Q7" s="28">
        <v>197.93</v>
      </c>
      <c r="R7" s="28">
        <v>219.67</v>
      </c>
      <c r="S7" s="28">
        <v>258.91000000000003</v>
      </c>
      <c r="T7" s="28">
        <v>260</v>
      </c>
      <c r="U7" s="28">
        <v>254.87</v>
      </c>
      <c r="V7" s="28">
        <v>206.88</v>
      </c>
      <c r="W7" s="28">
        <v>193.87</v>
      </c>
      <c r="X7" s="28">
        <v>196</v>
      </c>
      <c r="Y7" s="28">
        <v>136.29</v>
      </c>
      <c r="Z7" s="29"/>
      <c r="AA7" s="30">
        <f>IF(SUM(B7:Z7)&lt;&gt;0,AVERAGEIF(B7:Z7,"&lt;&gt;"""),"")</f>
        <v>202.41916666666668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>
        <v>2.2709999999999999</v>
      </c>
      <c r="I14" s="57">
        <v>14.521000000000001</v>
      </c>
      <c r="J14" s="57">
        <v>16.271000000000001</v>
      </c>
      <c r="K14" s="57">
        <v>0.52100000000000002</v>
      </c>
      <c r="L14" s="57">
        <v>1.9220000000000002</v>
      </c>
      <c r="M14" s="57">
        <v>0.90499999999999992</v>
      </c>
      <c r="N14" s="57">
        <v>0.88600000000000001</v>
      </c>
      <c r="O14" s="57">
        <v>1.121</v>
      </c>
      <c r="P14" s="57">
        <v>11.933</v>
      </c>
      <c r="Q14" s="57">
        <v>14.194000000000001</v>
      </c>
      <c r="R14" s="57">
        <v>11.257</v>
      </c>
      <c r="S14" s="57"/>
      <c r="T14" s="57"/>
      <c r="U14" s="57">
        <v>0.01</v>
      </c>
      <c r="V14" s="57">
        <v>1.5110000000000001</v>
      </c>
      <c r="W14" s="57">
        <v>1.901</v>
      </c>
      <c r="X14" s="57">
        <v>1.839</v>
      </c>
      <c r="Y14" s="57"/>
      <c r="Z14" s="58"/>
      <c r="AA14" s="59">
        <f t="shared" si="0"/>
        <v>81.063000000000002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2.2709999999999999</v>
      </c>
      <c r="I16" s="62">
        <f t="shared" si="1"/>
        <v>14.521000000000001</v>
      </c>
      <c r="J16" s="62">
        <f t="shared" si="1"/>
        <v>16.271000000000001</v>
      </c>
      <c r="K16" s="62">
        <f t="shared" si="1"/>
        <v>0.52100000000000002</v>
      </c>
      <c r="L16" s="62">
        <f t="shared" si="1"/>
        <v>1.9220000000000002</v>
      </c>
      <c r="M16" s="62">
        <f t="shared" si="1"/>
        <v>0.90499999999999992</v>
      </c>
      <c r="N16" s="62">
        <f t="shared" si="1"/>
        <v>0.88600000000000001</v>
      </c>
      <c r="O16" s="62">
        <f t="shared" si="1"/>
        <v>1.121</v>
      </c>
      <c r="P16" s="62">
        <f t="shared" si="1"/>
        <v>11.933</v>
      </c>
      <c r="Q16" s="62">
        <f t="shared" si="1"/>
        <v>14.194000000000001</v>
      </c>
      <c r="R16" s="62">
        <f t="shared" si="1"/>
        <v>11.257</v>
      </c>
      <c r="S16" s="62">
        <f t="shared" si="1"/>
        <v>0</v>
      </c>
      <c r="T16" s="62">
        <f t="shared" si="1"/>
        <v>0</v>
      </c>
      <c r="U16" s="62">
        <f t="shared" si="1"/>
        <v>0.01</v>
      </c>
      <c r="V16" s="62">
        <f t="shared" si="1"/>
        <v>1.5110000000000001</v>
      </c>
      <c r="W16" s="62">
        <f t="shared" si="1"/>
        <v>1.901</v>
      </c>
      <c r="X16" s="62">
        <f t="shared" si="1"/>
        <v>1.839</v>
      </c>
      <c r="Y16" s="62">
        <f t="shared" si="1"/>
        <v>0</v>
      </c>
      <c r="Z16" s="63" t="str">
        <f t="shared" si="1"/>
        <v/>
      </c>
      <c r="AA16" s="64">
        <f>SUM(AA10:AA15)</f>
        <v>81.063000000000002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7.8470000000000004</v>
      </c>
      <c r="C21" s="81">
        <v>5.9829999999999997</v>
      </c>
      <c r="D21" s="81">
        <v>5.3159999999999998</v>
      </c>
      <c r="E21" s="81">
        <v>4.931</v>
      </c>
      <c r="F21" s="81">
        <v>5.5619999999999994</v>
      </c>
      <c r="G21" s="81">
        <v>4.375</v>
      </c>
      <c r="H21" s="81">
        <v>9.604000000000001</v>
      </c>
      <c r="I21" s="81">
        <v>14.27</v>
      </c>
      <c r="J21" s="81">
        <v>24.463000000000001</v>
      </c>
      <c r="K21" s="81">
        <v>25.047000000000001</v>
      </c>
      <c r="L21" s="81">
        <v>17.951999999999998</v>
      </c>
      <c r="M21" s="81">
        <v>14.825000000000001</v>
      </c>
      <c r="N21" s="81">
        <v>8.3209999999999997</v>
      </c>
      <c r="O21" s="81">
        <v>7.7220000000000004</v>
      </c>
      <c r="P21" s="81">
        <v>2.1760000000000002</v>
      </c>
      <c r="Q21" s="81">
        <v>3.911</v>
      </c>
      <c r="R21" s="81">
        <v>2.5209999999999999</v>
      </c>
      <c r="S21" s="81">
        <v>4.3479999999999999</v>
      </c>
      <c r="T21" s="81">
        <v>6.24</v>
      </c>
      <c r="U21" s="81">
        <v>6.2850000000000001</v>
      </c>
      <c r="V21" s="81">
        <v>4.1769999999999996</v>
      </c>
      <c r="W21" s="81">
        <v>5.2050000000000001</v>
      </c>
      <c r="X21" s="81">
        <v>4.5389999999999997</v>
      </c>
      <c r="Y21" s="81">
        <v>7.8620000000000001</v>
      </c>
      <c r="Z21" s="78"/>
      <c r="AA21" s="79">
        <f t="shared" si="2"/>
        <v>203.48199999999997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7.8470000000000004</v>
      </c>
      <c r="C25" s="88">
        <f t="shared" si="3"/>
        <v>5.9829999999999997</v>
      </c>
      <c r="D25" s="88">
        <f t="shared" si="3"/>
        <v>5.3159999999999998</v>
      </c>
      <c r="E25" s="88">
        <f t="shared" si="3"/>
        <v>4.931</v>
      </c>
      <c r="F25" s="88">
        <f t="shared" si="3"/>
        <v>5.5619999999999994</v>
      </c>
      <c r="G25" s="88">
        <f t="shared" si="3"/>
        <v>4.375</v>
      </c>
      <c r="H25" s="88">
        <f t="shared" si="3"/>
        <v>9.604000000000001</v>
      </c>
      <c r="I25" s="88">
        <f t="shared" si="3"/>
        <v>14.27</v>
      </c>
      <c r="J25" s="88">
        <f t="shared" si="3"/>
        <v>24.463000000000001</v>
      </c>
      <c r="K25" s="88">
        <f t="shared" si="3"/>
        <v>25.047000000000001</v>
      </c>
      <c r="L25" s="88">
        <f t="shared" si="3"/>
        <v>17.951999999999998</v>
      </c>
      <c r="M25" s="88">
        <f t="shared" si="3"/>
        <v>14.825000000000001</v>
      </c>
      <c r="N25" s="88">
        <f t="shared" si="3"/>
        <v>8.3209999999999997</v>
      </c>
      <c r="O25" s="88">
        <f t="shared" si="3"/>
        <v>7.7220000000000004</v>
      </c>
      <c r="P25" s="88">
        <f t="shared" si="3"/>
        <v>2.1760000000000002</v>
      </c>
      <c r="Q25" s="88">
        <f t="shared" si="3"/>
        <v>3.911</v>
      </c>
      <c r="R25" s="88">
        <f t="shared" si="3"/>
        <v>2.5209999999999999</v>
      </c>
      <c r="S25" s="88">
        <f t="shared" si="3"/>
        <v>4.3479999999999999</v>
      </c>
      <c r="T25" s="88">
        <f t="shared" si="3"/>
        <v>6.24</v>
      </c>
      <c r="U25" s="88">
        <f t="shared" si="3"/>
        <v>6.2850000000000001</v>
      </c>
      <c r="V25" s="88">
        <f t="shared" si="3"/>
        <v>4.1769999999999996</v>
      </c>
      <c r="W25" s="88">
        <f t="shared" si="3"/>
        <v>5.2050000000000001</v>
      </c>
      <c r="X25" s="88">
        <f t="shared" si="3"/>
        <v>4.5389999999999997</v>
      </c>
      <c r="Y25" s="88">
        <f t="shared" si="3"/>
        <v>7.8620000000000001</v>
      </c>
      <c r="Z25" s="89">
        <f t="shared" si="3"/>
        <v>0</v>
      </c>
      <c r="AA25" s="90">
        <f t="shared" si="3"/>
        <v>203.48199999999997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7.8470000000000004</v>
      </c>
      <c r="C29" s="77">
        <v>5.9829999999999997</v>
      </c>
      <c r="D29" s="77">
        <v>5.3159999999999998</v>
      </c>
      <c r="E29" s="77">
        <v>4.931</v>
      </c>
      <c r="F29" s="77">
        <v>5.5620000000000003</v>
      </c>
      <c r="G29" s="77">
        <v>4.375</v>
      </c>
      <c r="H29" s="77">
        <v>11.875</v>
      </c>
      <c r="I29" s="77">
        <v>28.791</v>
      </c>
      <c r="J29" s="77">
        <v>40.734000000000002</v>
      </c>
      <c r="K29" s="77">
        <v>25.568000000000001</v>
      </c>
      <c r="L29" s="77">
        <v>19.873999999999999</v>
      </c>
      <c r="M29" s="77">
        <v>15.73</v>
      </c>
      <c r="N29" s="77">
        <v>9.2070000000000007</v>
      </c>
      <c r="O29" s="77">
        <v>8.843</v>
      </c>
      <c r="P29" s="77">
        <v>14.109</v>
      </c>
      <c r="Q29" s="77">
        <v>18.105</v>
      </c>
      <c r="R29" s="77">
        <v>13.778</v>
      </c>
      <c r="S29" s="77">
        <v>4.3479999999999999</v>
      </c>
      <c r="T29" s="77">
        <v>6.24</v>
      </c>
      <c r="U29" s="77">
        <v>6.2949999999999999</v>
      </c>
      <c r="V29" s="77">
        <v>5.6879999999999997</v>
      </c>
      <c r="W29" s="77">
        <v>7.1059999999999999</v>
      </c>
      <c r="X29" s="77">
        <v>6.3780000000000001</v>
      </c>
      <c r="Y29" s="77">
        <v>7.8620000000000001</v>
      </c>
      <c r="Z29" s="78"/>
      <c r="AA29" s="79">
        <f>SUM(B29:Z29)</f>
        <v>284.54500000000002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7.8470000000000004</v>
      </c>
      <c r="C31" s="62">
        <f t="shared" si="4"/>
        <v>5.9829999999999997</v>
      </c>
      <c r="D31" s="62">
        <f t="shared" si="4"/>
        <v>5.3159999999999998</v>
      </c>
      <c r="E31" s="62">
        <f t="shared" si="4"/>
        <v>4.931</v>
      </c>
      <c r="F31" s="62">
        <f t="shared" si="4"/>
        <v>5.5620000000000003</v>
      </c>
      <c r="G31" s="62">
        <f t="shared" si="4"/>
        <v>4.375</v>
      </c>
      <c r="H31" s="62">
        <f t="shared" si="4"/>
        <v>11.875</v>
      </c>
      <c r="I31" s="62">
        <f t="shared" si="4"/>
        <v>28.791</v>
      </c>
      <c r="J31" s="62">
        <f t="shared" si="4"/>
        <v>40.734000000000002</v>
      </c>
      <c r="K31" s="62">
        <f t="shared" si="4"/>
        <v>25.568000000000001</v>
      </c>
      <c r="L31" s="62">
        <f t="shared" si="4"/>
        <v>19.873999999999999</v>
      </c>
      <c r="M31" s="62">
        <f t="shared" si="4"/>
        <v>15.73</v>
      </c>
      <c r="N31" s="62">
        <f t="shared" si="4"/>
        <v>9.2070000000000007</v>
      </c>
      <c r="O31" s="62">
        <f t="shared" si="4"/>
        <v>8.843</v>
      </c>
      <c r="P31" s="62">
        <f t="shared" si="4"/>
        <v>14.109</v>
      </c>
      <c r="Q31" s="62">
        <f t="shared" si="4"/>
        <v>18.105</v>
      </c>
      <c r="R31" s="62">
        <f t="shared" si="4"/>
        <v>13.778</v>
      </c>
      <c r="S31" s="62">
        <f t="shared" si="4"/>
        <v>4.3479999999999999</v>
      </c>
      <c r="T31" s="62">
        <f t="shared" si="4"/>
        <v>6.24</v>
      </c>
      <c r="U31" s="62">
        <f t="shared" si="4"/>
        <v>6.2949999999999999</v>
      </c>
      <c r="V31" s="62">
        <f t="shared" si="4"/>
        <v>5.6879999999999997</v>
      </c>
      <c r="W31" s="62">
        <f t="shared" si="4"/>
        <v>7.1059999999999999</v>
      </c>
      <c r="X31" s="62">
        <f t="shared" si="4"/>
        <v>6.3780000000000001</v>
      </c>
      <c r="Y31" s="62">
        <f t="shared" si="4"/>
        <v>7.8620000000000001</v>
      </c>
      <c r="Z31" s="63">
        <f t="shared" si="4"/>
        <v>0</v>
      </c>
      <c r="AA31" s="64">
        <f t="shared" si="4"/>
        <v>284.54500000000002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18.7</v>
      </c>
      <c r="C38" s="99">
        <v>19.600000000000001</v>
      </c>
      <c r="D38" s="99">
        <v>18.899999999999999</v>
      </c>
      <c r="E38" s="99">
        <v>18.3</v>
      </c>
      <c r="F38" s="99">
        <v>16.5</v>
      </c>
      <c r="G38" s="99">
        <v>16.899999999999999</v>
      </c>
      <c r="H38" s="99">
        <v>0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3</v>
      </c>
      <c r="T38" s="99">
        <v>10.5</v>
      </c>
      <c r="U38" s="99"/>
      <c r="V38" s="99"/>
      <c r="W38" s="99"/>
      <c r="X38" s="99"/>
      <c r="Y38" s="99"/>
      <c r="Z38" s="100"/>
      <c r="AA38" s="79">
        <f t="shared" si="5"/>
        <v>122.4</v>
      </c>
    </row>
    <row r="39" spans="1:27" ht="30" customHeight="1" thickBot="1" x14ac:dyDescent="0.25">
      <c r="A39" s="86" t="s">
        <v>45</v>
      </c>
      <c r="B39" s="87">
        <f t="shared" ref="B39:Z39" si="6">SUM(B34:B38)</f>
        <v>18.7</v>
      </c>
      <c r="C39" s="88">
        <f t="shared" si="6"/>
        <v>19.600000000000001</v>
      </c>
      <c r="D39" s="88">
        <f t="shared" si="6"/>
        <v>18.899999999999999</v>
      </c>
      <c r="E39" s="88">
        <f t="shared" si="6"/>
        <v>18.3</v>
      </c>
      <c r="F39" s="88">
        <f t="shared" si="6"/>
        <v>16.5</v>
      </c>
      <c r="G39" s="88">
        <f t="shared" si="6"/>
        <v>16.899999999999999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3</v>
      </c>
      <c r="T39" s="88">
        <f t="shared" si="6"/>
        <v>10.5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122.4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18.7</v>
      </c>
      <c r="C46" s="99">
        <v>19.600000000000001</v>
      </c>
      <c r="D46" s="99">
        <v>18.899999999999999</v>
      </c>
      <c r="E46" s="99">
        <v>18.3</v>
      </c>
      <c r="F46" s="99">
        <v>16.5</v>
      </c>
      <c r="G46" s="99">
        <v>16.899999999999999</v>
      </c>
      <c r="H46" s="99">
        <v>0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3</v>
      </c>
      <c r="T46" s="99">
        <v>10.5</v>
      </c>
      <c r="U46" s="99"/>
      <c r="V46" s="99"/>
      <c r="W46" s="99"/>
      <c r="X46" s="99"/>
      <c r="Y46" s="99"/>
      <c r="Z46" s="100"/>
      <c r="AA46" s="79">
        <f t="shared" si="7"/>
        <v>122.4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18.7</v>
      </c>
      <c r="C48" s="88">
        <f t="shared" ref="C48:Z48" si="8">SUM(C42:C47)</f>
        <v>19.600000000000001</v>
      </c>
      <c r="D48" s="88">
        <f t="shared" si="8"/>
        <v>18.899999999999999</v>
      </c>
      <c r="E48" s="88">
        <f t="shared" si="8"/>
        <v>18.3</v>
      </c>
      <c r="F48" s="88">
        <f t="shared" si="8"/>
        <v>16.5</v>
      </c>
      <c r="G48" s="88">
        <f t="shared" si="8"/>
        <v>16.899999999999999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3</v>
      </c>
      <c r="T48" s="88">
        <f t="shared" si="8"/>
        <v>10.5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122.4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26.547000000000001</v>
      </c>
      <c r="C51" s="88">
        <f t="shared" si="10"/>
        <v>25.583000000000002</v>
      </c>
      <c r="D51" s="88">
        <f t="shared" si="10"/>
        <v>24.215999999999998</v>
      </c>
      <c r="E51" s="88">
        <f t="shared" si="10"/>
        <v>23.231000000000002</v>
      </c>
      <c r="F51" s="88">
        <f t="shared" si="10"/>
        <v>22.061999999999998</v>
      </c>
      <c r="G51" s="88">
        <f t="shared" si="10"/>
        <v>21.274999999999999</v>
      </c>
      <c r="H51" s="88">
        <f t="shared" si="10"/>
        <v>11.875</v>
      </c>
      <c r="I51" s="88">
        <f t="shared" si="10"/>
        <v>28.791</v>
      </c>
      <c r="J51" s="88">
        <f t="shared" si="10"/>
        <v>40.734000000000002</v>
      </c>
      <c r="K51" s="88">
        <f t="shared" si="10"/>
        <v>25.568000000000001</v>
      </c>
      <c r="L51" s="88">
        <f t="shared" si="10"/>
        <v>19.873999999999999</v>
      </c>
      <c r="M51" s="88">
        <f t="shared" si="10"/>
        <v>15.73</v>
      </c>
      <c r="N51" s="88">
        <f t="shared" si="10"/>
        <v>9.206999999999999</v>
      </c>
      <c r="O51" s="88">
        <f t="shared" si="10"/>
        <v>8.843</v>
      </c>
      <c r="P51" s="88">
        <f t="shared" si="10"/>
        <v>14.109</v>
      </c>
      <c r="Q51" s="88">
        <f t="shared" si="10"/>
        <v>18.105</v>
      </c>
      <c r="R51" s="88">
        <f t="shared" si="10"/>
        <v>13.777999999999999</v>
      </c>
      <c r="S51" s="88">
        <f t="shared" si="10"/>
        <v>7.3479999999999999</v>
      </c>
      <c r="T51" s="88">
        <f t="shared" si="10"/>
        <v>16.740000000000002</v>
      </c>
      <c r="U51" s="88">
        <f t="shared" si="10"/>
        <v>6.2949999999999999</v>
      </c>
      <c r="V51" s="88">
        <f t="shared" si="10"/>
        <v>5.6879999999999997</v>
      </c>
      <c r="W51" s="88">
        <f t="shared" si="10"/>
        <v>7.1059999999999999</v>
      </c>
      <c r="X51" s="88">
        <f t="shared" si="10"/>
        <v>6.3780000000000001</v>
      </c>
      <c r="Y51" s="88">
        <f t="shared" si="10"/>
        <v>7.8620000000000001</v>
      </c>
      <c r="Z51" s="89">
        <f t="shared" si="10"/>
        <v>0</v>
      </c>
      <c r="AA51" s="105">
        <f>SUM(B51:Z51)</f>
        <v>406.94500000000011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N4" sqref="N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44535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18.7</v>
      </c>
      <c r="C4" s="18">
        <v>19.600000000000001</v>
      </c>
      <c r="D4" s="18">
        <v>18.899999999999999</v>
      </c>
      <c r="E4" s="18">
        <v>18.3</v>
      </c>
      <c r="F4" s="18">
        <v>16.5</v>
      </c>
      <c r="G4" s="18">
        <v>16.899999999999999</v>
      </c>
      <c r="H4" s="18">
        <v>0</v>
      </c>
      <c r="I4" s="18">
        <v>-28.8</v>
      </c>
      <c r="J4" s="18">
        <v>-40.700000000000003</v>
      </c>
      <c r="K4" s="18"/>
      <c r="L4" s="18"/>
      <c r="M4" s="18"/>
      <c r="N4" s="18"/>
      <c r="O4" s="18"/>
      <c r="P4" s="18">
        <v>-14.1</v>
      </c>
      <c r="Q4" s="18">
        <v>-18.100000000000001</v>
      </c>
      <c r="R4" s="18">
        <v>-13.2</v>
      </c>
      <c r="S4" s="18">
        <v>3</v>
      </c>
      <c r="T4" s="18">
        <v>10.5</v>
      </c>
      <c r="U4" s="18"/>
      <c r="V4" s="18"/>
      <c r="W4" s="18"/>
      <c r="X4" s="18"/>
      <c r="Y4" s="18"/>
      <c r="Z4" s="19"/>
      <c r="AA4" s="112">
        <f>SUM(B4:Z4)</f>
        <v>7.5000000000000036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205.75</v>
      </c>
      <c r="C7" s="118">
        <v>209.99</v>
      </c>
      <c r="D7" s="118">
        <v>201.83</v>
      </c>
      <c r="E7" s="118">
        <v>184</v>
      </c>
      <c r="F7" s="118">
        <v>180</v>
      </c>
      <c r="G7" s="118">
        <v>180</v>
      </c>
      <c r="H7" s="118">
        <v>189.21</v>
      </c>
      <c r="I7" s="118">
        <v>186.2</v>
      </c>
      <c r="J7" s="118">
        <v>189.61</v>
      </c>
      <c r="K7" s="118">
        <v>206</v>
      </c>
      <c r="L7" s="118">
        <v>207.28</v>
      </c>
      <c r="M7" s="118">
        <v>208</v>
      </c>
      <c r="N7" s="118">
        <v>198.06</v>
      </c>
      <c r="O7" s="118">
        <v>193.71</v>
      </c>
      <c r="P7" s="118">
        <v>194</v>
      </c>
      <c r="Q7" s="118">
        <v>197.93</v>
      </c>
      <c r="R7" s="118">
        <v>219.67</v>
      </c>
      <c r="S7" s="118">
        <v>258.91000000000003</v>
      </c>
      <c r="T7" s="118">
        <v>260</v>
      </c>
      <c r="U7" s="118">
        <v>254.87</v>
      </c>
      <c r="V7" s="118">
        <v>206.88</v>
      </c>
      <c r="W7" s="118">
        <v>193.87</v>
      </c>
      <c r="X7" s="118">
        <v>196</v>
      </c>
      <c r="Y7" s="118">
        <v>136.29</v>
      </c>
      <c r="Z7" s="119"/>
      <c r="AA7" s="120">
        <f>IF(SUM(B7:Z7)&lt;&gt;0,AVERAGEIF(B7:Z7,"&lt;&gt;"""),"")</f>
        <v>202.41916666666668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>
        <v>28.8</v>
      </c>
      <c r="J15" s="134">
        <v>40.700000000000003</v>
      </c>
      <c r="K15" s="134"/>
      <c r="L15" s="134"/>
      <c r="M15" s="134"/>
      <c r="N15" s="134"/>
      <c r="O15" s="134"/>
      <c r="P15" s="134">
        <v>14.1</v>
      </c>
      <c r="Q15" s="134">
        <v>18.100000000000001</v>
      </c>
      <c r="R15" s="134">
        <v>13.2</v>
      </c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114.89999999999999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28.8</v>
      </c>
      <c r="J16" s="136">
        <f t="shared" si="1"/>
        <v>40.700000000000003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14.1</v>
      </c>
      <c r="Q16" s="136">
        <f t="shared" si="1"/>
        <v>18.100000000000001</v>
      </c>
      <c r="R16" s="136">
        <f t="shared" si="1"/>
        <v>13.2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114.89999999999999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18.7</v>
      </c>
      <c r="C23" s="134">
        <v>19.600000000000001</v>
      </c>
      <c r="D23" s="134">
        <v>18.899999999999999</v>
      </c>
      <c r="E23" s="134">
        <v>18.3</v>
      </c>
      <c r="F23" s="134">
        <v>16.5</v>
      </c>
      <c r="G23" s="134">
        <v>16.899999999999999</v>
      </c>
      <c r="H23" s="134">
        <v>0</v>
      </c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>
        <v>3</v>
      </c>
      <c r="T23" s="134">
        <v>10.5</v>
      </c>
      <c r="U23" s="134"/>
      <c r="V23" s="134"/>
      <c r="W23" s="134"/>
      <c r="X23" s="134"/>
      <c r="Y23" s="134"/>
      <c r="Z23" s="132"/>
      <c r="AA23" s="133">
        <f t="shared" si="2"/>
        <v>122.4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18.7</v>
      </c>
      <c r="C24" s="136">
        <f t="shared" si="3"/>
        <v>19.600000000000001</v>
      </c>
      <c r="D24" s="136">
        <f t="shared" si="3"/>
        <v>18.899999999999999</v>
      </c>
      <c r="E24" s="136">
        <f t="shared" si="3"/>
        <v>18.3</v>
      </c>
      <c r="F24" s="136">
        <f t="shared" si="3"/>
        <v>16.5</v>
      </c>
      <c r="G24" s="136">
        <f t="shared" si="3"/>
        <v>16.899999999999999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3</v>
      </c>
      <c r="T24" s="136">
        <f t="shared" si="3"/>
        <v>10.5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122.4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2021-12-04T14:15:55Z</dcterms:created>
  <dcterms:modified xsi:type="dcterms:W3CDTF">2021-12-04T14:15:56Z</dcterms:modified>
</cp:coreProperties>
</file>