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<sst xmlns="http://schemas.openxmlformats.org/spreadsheetml/2006/main" count="117" uniqueCount="53">
  <si>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03/12/2021 16:25:14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</si>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</sst>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0.27200000000000002</c:v>
                </c:pt>
                <c:pt idx="4">
                  <c:v>36</c:v>
                </c:pt>
                <c:pt idx="5">
                  <c:v>11.974</c:v>
                </c:pt>
                <c:pt idx="10">
                  <c:v>63</c:v>
                </c:pt>
                <c:pt idx="11">
                  <c:v>41.128999999999998</c:v>
                </c:pt>
                <c:pt idx="12">
                  <c:v>68</c:v>
                </c:pt>
                <c:pt idx="13">
                  <c:v>40.292999999999999</c:v>
                </c:pt>
                <c:pt idx="17">
                  <c:v>1.633</c:v>
                </c:pt>
                <c:pt idx="18">
                  <c:v>4.8719999999999999</c:v>
                </c:pt>
                <c:pt idx="20">
                  <c:v>66.942000000000007</c:v>
                </c:pt>
                <c:pt idx="21">
                  <c:v>50.975000000000001</c:v>
                </c:pt>
                <c:pt idx="22">
                  <c:v>45.739999999999995</c:v>
                </c:pt>
                <c:pt idx="23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6.0439999999999996</c:v>
                </c:pt>
                <c:pt idx="1">
                  <c:v>4.5389999999999997</c:v>
                </c:pt>
                <c:pt idx="2">
                  <c:v>3.3929999999999998</c:v>
                </c:pt>
                <c:pt idx="3">
                  <c:v>5.2640000000000002</c:v>
                </c:pt>
                <c:pt idx="5">
                  <c:v>0.156</c:v>
                </c:pt>
                <c:pt idx="10">
                  <c:v>8.92</c:v>
                </c:pt>
                <c:pt idx="11">
                  <c:v>4.3479999999999999</c:v>
                </c:pt>
                <c:pt idx="12">
                  <c:v>26.099</c:v>
                </c:pt>
                <c:pt idx="13">
                  <c:v>6.6760000000000002</c:v>
                </c:pt>
                <c:pt idx="14">
                  <c:v>0.65500000000000003</c:v>
                </c:pt>
                <c:pt idx="17">
                  <c:v>6.0999999999999999E-2</c:v>
                </c:pt>
                <c:pt idx="18">
                  <c:v>0.83800000000000008</c:v>
                </c:pt>
                <c:pt idx="20">
                  <c:v>3.9649999999999999</c:v>
                </c:pt>
                <c:pt idx="21">
                  <c:v>1.3160000000000001</c:v>
                </c:pt>
                <c:pt idx="22">
                  <c:v>3.113</c:v>
                </c:pt>
                <c:pt idx="23">
                  <c:v>14.149000000000001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363496"/>
        <c:axId val="454363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15.044</c:v>
                </c:pt>
                <c:pt idx="1">
                  <c:v>13.539000000000001</c:v>
                </c:pt>
                <c:pt idx="2">
                  <c:v>12.392999999999999</c:v>
                </c:pt>
                <c:pt idx="3">
                  <c:v>14.536</c:v>
                </c:pt>
                <c:pt idx="4">
                  <c:v>193.57899999999998</c:v>
                </c:pt>
                <c:pt idx="5">
                  <c:v>87.908000000000001</c:v>
                </c:pt>
                <c:pt idx="6">
                  <c:v>137.678</c:v>
                </c:pt>
                <c:pt idx="7">
                  <c:v>97.366</c:v>
                </c:pt>
                <c:pt idx="8">
                  <c:v>116.55000000000001</c:v>
                </c:pt>
                <c:pt idx="9">
                  <c:v>83.275000000000006</c:v>
                </c:pt>
                <c:pt idx="10">
                  <c:v>143.61000000000001</c:v>
                </c:pt>
                <c:pt idx="11">
                  <c:v>129.79</c:v>
                </c:pt>
                <c:pt idx="12">
                  <c:v>193</c:v>
                </c:pt>
                <c:pt idx="13">
                  <c:v>126.54</c:v>
                </c:pt>
                <c:pt idx="14">
                  <c:v>58.771000000000008</c:v>
                </c:pt>
                <c:pt idx="15">
                  <c:v>38.905000000000008</c:v>
                </c:pt>
                <c:pt idx="16">
                  <c:v>31.747</c:v>
                </c:pt>
                <c:pt idx="17">
                  <c:v>14.032999999999999</c:v>
                </c:pt>
                <c:pt idx="18">
                  <c:v>104.43799999999999</c:v>
                </c:pt>
                <c:pt idx="19">
                  <c:v>106.23699999999999</c:v>
                </c:pt>
                <c:pt idx="20">
                  <c:v>181.25700000000001</c:v>
                </c:pt>
                <c:pt idx="21">
                  <c:v>153.82700000000003</c:v>
                </c:pt>
                <c:pt idx="22">
                  <c:v>68.156000000000006</c:v>
                </c:pt>
                <c:pt idx="23">
                  <c:v>76.599999999999994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63496"/>
        <c:axId val="454363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135.41</c:v>
                </c:pt>
                <c:pt idx="1">
                  <c:v>133.22999999999999</c:v>
                </c:pt>
                <c:pt idx="2">
                  <c:v>144.04</c:v>
                </c:pt>
                <c:pt idx="3">
                  <c:v>190.09</c:v>
                </c:pt>
                <c:pt idx="4">
                  <c:v>172.88</c:v>
                </c:pt>
                <c:pt idx="5">
                  <c:v>192</c:v>
                </c:pt>
                <c:pt idx="6">
                  <c:v>184.14</c:v>
                </c:pt>
                <c:pt idx="7">
                  <c:v>175</c:v>
                </c:pt>
                <c:pt idx="8">
                  <c:v>200.73</c:v>
                </c:pt>
                <c:pt idx="9">
                  <c:v>218.01</c:v>
                </c:pt>
                <c:pt idx="10">
                  <c:v>241.05</c:v>
                </c:pt>
                <c:pt idx="11">
                  <c:v>224</c:v>
                </c:pt>
                <c:pt idx="12">
                  <c:v>240.93</c:v>
                </c:pt>
                <c:pt idx="13">
                  <c:v>222</c:v>
                </c:pt>
                <c:pt idx="14">
                  <c:v>215.73</c:v>
                </c:pt>
                <c:pt idx="15">
                  <c:v>204.99</c:v>
                </c:pt>
                <c:pt idx="16">
                  <c:v>244.32</c:v>
                </c:pt>
                <c:pt idx="17">
                  <c:v>282.47000000000003</c:v>
                </c:pt>
                <c:pt idx="18">
                  <c:v>282.12</c:v>
                </c:pt>
                <c:pt idx="19">
                  <c:v>272.17</c:v>
                </c:pt>
                <c:pt idx="20">
                  <c:v>245.93</c:v>
                </c:pt>
                <c:pt idx="21">
                  <c:v>229</c:v>
                </c:pt>
                <c:pt idx="22">
                  <c:v>222</c:v>
                </c:pt>
                <c:pt idx="23">
                  <c:v>222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64672"/>
        <c:axId val="454364280"/>
      </c:lineChart>
      <c:catAx>
        <c:axId val="454363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63888"/>
        <c:crosses val="autoZero"/>
        <c:auto val="1"/>
        <c:lblAlgn val="ctr"/>
        <c:lblOffset val="100"/>
        <c:noMultiLvlLbl val="0"/>
      </c:catAx>
      <c:valAx>
        <c:axId val="45436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63496"/>
        <c:crosses val="autoZero"/>
        <c:crossBetween val="between"/>
      </c:valAx>
      <c:valAx>
        <c:axId val="454364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64672"/>
        <c:crosses val="max"/>
        <c:crossBetween val="between"/>
      </c:valAx>
      <c:catAx>
        <c:axId val="454364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4364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15.043999999999999</v>
      </c>
      <c r="C4" s="18">
        <v>13.539000000000001</v>
      </c>
      <c r="D4" s="18">
        <v>12.393000000000001</v>
      </c>
      <c r="E4" s="18">
        <v>14.536000000000001</v>
      </c>
      <c r="F4" s="18">
        <v>193.57900000000001</v>
      </c>
      <c r="G4" s="18">
        <v>87.908000000000001</v>
      </c>
      <c r="H4" s="18">
        <v>137.678</v>
      </c>
      <c r="I4" s="18">
        <v>97.366</v>
      </c>
      <c r="J4" s="18">
        <v>116.55000000000001</v>
      </c>
      <c r="K4" s="18">
        <v>83.275000000000006</v>
      </c>
      <c r="L4" s="18">
        <v>143.57499999999999</v>
      </c>
      <c r="M4" s="18">
        <v>129.767</v>
      </c>
      <c r="N4" s="18">
        <v>192.99599999999998</v>
      </c>
      <c r="O4" s="18">
        <v>126.572</v>
      </c>
      <c r="P4" s="18">
        <v>58.817999999999998</v>
      </c>
      <c r="Q4" s="18">
        <v>38.915999999999997</v>
      </c>
      <c r="R4" s="18">
        <v>31.747</v>
      </c>
      <c r="S4" s="18">
        <v>14.033000000000001</v>
      </c>
      <c r="T4" s="18">
        <v>104.43799999999999</v>
      </c>
      <c r="U4" s="18">
        <v>106.23700000000001</v>
      </c>
      <c r="V4" s="18">
        <v>181.209</v>
      </c>
      <c r="W4" s="18">
        <v>153.828</v>
      </c>
      <c r="X4" s="18">
        <v>68.188999999999993</v>
      </c>
      <c r="Y4" s="18">
        <v>76.550000000000011</v>
      </c>
      <c r="Z4" s="19"/>
      <c r="AA4" s="20">
        <f>SUM(B4:Z4)</f>
        <v>2198.7430000000004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135.41</v>
      </c>
      <c r="C7" s="28">
        <v>133.22999999999999</v>
      </c>
      <c r="D7" s="28">
        <v>144.04</v>
      </c>
      <c r="E7" s="28">
        <v>190.09</v>
      </c>
      <c r="F7" s="28">
        <v>172.88</v>
      </c>
      <c r="G7" s="28">
        <v>192</v>
      </c>
      <c r="H7" s="28">
        <v>184.14</v>
      </c>
      <c r="I7" s="28">
        <v>175</v>
      </c>
      <c r="J7" s="28">
        <v>200.73</v>
      </c>
      <c r="K7" s="28">
        <v>218.01</v>
      </c>
      <c r="L7" s="28">
        <v>241.05</v>
      </c>
      <c r="M7" s="28">
        <v>224</v>
      </c>
      <c r="N7" s="28">
        <v>240.93</v>
      </c>
      <c r="O7" s="28">
        <v>222</v>
      </c>
      <c r="P7" s="28">
        <v>215.73</v>
      </c>
      <c r="Q7" s="28">
        <v>204.99</v>
      </c>
      <c r="R7" s="28">
        <v>244.32</v>
      </c>
      <c r="S7" s="28">
        <v>282.47000000000003</v>
      </c>
      <c r="T7" s="28">
        <v>282.12</v>
      </c>
      <c r="U7" s="28">
        <v>272.17</v>
      </c>
      <c r="V7" s="28">
        <v>245.93</v>
      </c>
      <c r="W7" s="28">
        <v>229</v>
      </c>
      <c r="X7" s="28">
        <v>222</v>
      </c>
      <c r="Y7" s="28">
        <v>222</v>
      </c>
      <c r="Z7" s="29"/>
      <c r="AA7" s="30">
        <f>IF(SUM(B7:Z7)&lt;&gt;0,AVERAGEIF(B7:Z7,"&lt;&gt;"""),"")</f>
        <v>212.26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</v>
      </c>
      <c r="C10" s="42">
        <v>9</v>
      </c>
      <c r="D10" s="42">
        <v>9</v>
      </c>
      <c r="E10" s="42">
        <v>9</v>
      </c>
      <c r="F10" s="42">
        <v>9</v>
      </c>
      <c r="G10" s="42">
        <v>9</v>
      </c>
      <c r="H10" s="42">
        <v>9</v>
      </c>
      <c r="I10" s="42">
        <v>9</v>
      </c>
      <c r="J10" s="42">
        <v>9</v>
      </c>
      <c r="K10" s="42">
        <v>9</v>
      </c>
      <c r="L10" s="42">
        <v>9</v>
      </c>
      <c r="M10" s="42">
        <v>9</v>
      </c>
      <c r="N10" s="42">
        <v>9</v>
      </c>
      <c r="O10" s="42">
        <v>9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0.27200000000000002</v>
      </c>
      <c r="F12" s="52">
        <v>36</v>
      </c>
      <c r="G12" s="52">
        <v>11.974</v>
      </c>
      <c r="H12" s="52"/>
      <c r="I12" s="52"/>
      <c r="J12" s="52"/>
      <c r="K12" s="52"/>
      <c r="L12" s="52">
        <v>63</v>
      </c>
      <c r="M12" s="52">
        <v>41.128999999999998</v>
      </c>
      <c r="N12" s="52">
        <v>68</v>
      </c>
      <c r="O12" s="52">
        <v>40.292999999999999</v>
      </c>
      <c r="P12" s="52"/>
      <c r="Q12" s="52"/>
      <c r="R12" s="52"/>
      <c r="S12" s="52">
        <v>1.633</v>
      </c>
      <c r="T12" s="52">
        <v>4.8719999999999999</v>
      </c>
      <c r="U12" s="52"/>
      <c r="V12" s="52">
        <v>66.942000000000007</v>
      </c>
      <c r="W12" s="52">
        <v>50.975000000000001</v>
      </c>
      <c r="X12" s="52">
        <v>45.739999999999995</v>
      </c>
      <c r="Y12" s="52">
        <v>43</v>
      </c>
      <c r="Z12" s="53"/>
      <c r="AA12" s="54">
        <f t="shared" si="0"/>
        <v>473.83000000000004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45</v>
      </c>
      <c r="K13" s="52">
        <v>45</v>
      </c>
      <c r="L13" s="52">
        <v>45</v>
      </c>
      <c r="M13" s="52">
        <v>45</v>
      </c>
      <c r="N13" s="52">
        <v>45</v>
      </c>
      <c r="O13" s="52"/>
      <c r="P13" s="52"/>
      <c r="Q13" s="52"/>
      <c r="R13" s="52"/>
      <c r="S13" s="52"/>
      <c r="T13" s="52">
        <v>90</v>
      </c>
      <c r="U13" s="52">
        <v>90</v>
      </c>
      <c r="V13" s="52">
        <v>90</v>
      </c>
      <c r="W13" s="52">
        <v>90</v>
      </c>
      <c r="X13" s="52"/>
      <c r="Y13" s="52"/>
      <c r="Z13" s="53"/>
      <c r="AA13" s="54">
        <f t="shared" si="0"/>
        <v>585</v>
      </c>
    </row>
    <row r="14" spans="1:27" ht="24.95" customHeight="1" x14ac:dyDescent="0.2">
      <c r="A14" s="55" t="s">
        <v>10</v>
      </c>
      <c r="B14" s="56">
        <v>6.0439999999999996</v>
      </c>
      <c r="C14" s="57">
        <v>4.5389999999999997</v>
      </c>
      <c r="D14" s="57">
        <v>3.3929999999999998</v>
      </c>
      <c r="E14" s="57">
        <v>5.2640000000000002</v>
      </c>
      <c r="F14" s="57"/>
      <c r="G14" s="57">
        <v>0.156</v>
      </c>
      <c r="H14" s="57"/>
      <c r="I14" s="57"/>
      <c r="J14" s="57"/>
      <c r="K14" s="57"/>
      <c r="L14" s="57">
        <v>8.92</v>
      </c>
      <c r="M14" s="57">
        <v>4.3479999999999999</v>
      </c>
      <c r="N14" s="57">
        <v>26.099</v>
      </c>
      <c r="O14" s="57">
        <v>6.6760000000000002</v>
      </c>
      <c r="P14" s="57">
        <v>0.65500000000000003</v>
      </c>
      <c r="Q14" s="57"/>
      <c r="R14" s="57"/>
      <c r="S14" s="57">
        <v>6.0999999999999999E-2</v>
      </c>
      <c r="T14" s="57">
        <v>0.83800000000000008</v>
      </c>
      <c r="U14" s="57"/>
      <c r="V14" s="57">
        <v>3.9649999999999999</v>
      </c>
      <c r="W14" s="57">
        <v>1.3160000000000001</v>
      </c>
      <c r="X14" s="57">
        <v>3.113</v>
      </c>
      <c r="Y14" s="57">
        <v>14.149000000000001</v>
      </c>
      <c r="Z14" s="58"/>
      <c r="AA14" s="59">
        <f t="shared" si="0"/>
        <v>89.536000000000001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15.044</v>
      </c>
      <c r="C16" s="62">
        <f t="shared" ref="C16:Z16" si="1">IF(LEN(C$2)&gt;0,SUM(C10:C15),"")</f>
        <v>13.539</v>
      </c>
      <c r="D16" s="62">
        <f t="shared" si="1"/>
        <v>12.393000000000001</v>
      </c>
      <c r="E16" s="62">
        <f t="shared" si="1"/>
        <v>14.536000000000001</v>
      </c>
      <c r="F16" s="62">
        <f t="shared" si="1"/>
        <v>45</v>
      </c>
      <c r="G16" s="62">
        <f t="shared" si="1"/>
        <v>21.13</v>
      </c>
      <c r="H16" s="62">
        <f t="shared" si="1"/>
        <v>9</v>
      </c>
      <c r="I16" s="62">
        <f t="shared" si="1"/>
        <v>9</v>
      </c>
      <c r="J16" s="62">
        <f t="shared" si="1"/>
        <v>54</v>
      </c>
      <c r="K16" s="62">
        <f t="shared" si="1"/>
        <v>54</v>
      </c>
      <c r="L16" s="62">
        <f t="shared" si="1"/>
        <v>125.92</v>
      </c>
      <c r="M16" s="62">
        <f t="shared" si="1"/>
        <v>99.47699999999999</v>
      </c>
      <c r="N16" s="62">
        <f t="shared" si="1"/>
        <v>148.09899999999999</v>
      </c>
      <c r="O16" s="62">
        <f t="shared" si="1"/>
        <v>55.969000000000001</v>
      </c>
      <c r="P16" s="62">
        <f t="shared" si="1"/>
        <v>0.65500000000000003</v>
      </c>
      <c r="Q16" s="62">
        <f t="shared" si="1"/>
        <v>0</v>
      </c>
      <c r="R16" s="62">
        <f t="shared" si="1"/>
        <v>0</v>
      </c>
      <c r="S16" s="62">
        <f t="shared" si="1"/>
        <v>1.694</v>
      </c>
      <c r="T16" s="62">
        <f t="shared" si="1"/>
        <v>95.71</v>
      </c>
      <c r="U16" s="62">
        <f t="shared" si="1"/>
        <v>90</v>
      </c>
      <c r="V16" s="62">
        <f t="shared" si="1"/>
        <v>160.90700000000001</v>
      </c>
      <c r="W16" s="62">
        <f t="shared" si="1"/>
        <v>142.291</v>
      </c>
      <c r="X16" s="62">
        <f t="shared" si="1"/>
        <v>48.852999999999994</v>
      </c>
      <c r="Y16" s="62">
        <f t="shared" si="1"/>
        <v>57.149000000000001</v>
      </c>
      <c r="Z16" s="63" t="str">
        <f t="shared" si="1"/>
        <v/>
      </c>
      <c r="AA16" s="64">
        <f>SUM(AA10:AA15)</f>
        <v>1274.366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148.57900000000001</v>
      </c>
      <c r="G21" s="81">
        <v>66.777999999999992</v>
      </c>
      <c r="H21" s="81">
        <v>128.678</v>
      </c>
      <c r="I21" s="81">
        <v>88.366</v>
      </c>
      <c r="J21" s="81">
        <v>62.55</v>
      </c>
      <c r="K21" s="81">
        <v>29.274999999999999</v>
      </c>
      <c r="L21" s="81">
        <v>17.654999999999998</v>
      </c>
      <c r="M21" s="81">
        <v>30.29</v>
      </c>
      <c r="N21" s="81">
        <v>44.897000000000006</v>
      </c>
      <c r="O21" s="81">
        <v>70.602999999999994</v>
      </c>
      <c r="P21" s="81">
        <v>58.162999999999997</v>
      </c>
      <c r="Q21" s="81">
        <v>38.915999999999997</v>
      </c>
      <c r="R21" s="81">
        <v>31.747</v>
      </c>
      <c r="S21" s="81">
        <v>12.339</v>
      </c>
      <c r="T21" s="81">
        <v>8.7279999999999998</v>
      </c>
      <c r="U21" s="81">
        <v>16.237000000000002</v>
      </c>
      <c r="V21" s="81">
        <v>20.302</v>
      </c>
      <c r="W21" s="81">
        <v>11.536999999999999</v>
      </c>
      <c r="X21" s="81">
        <v>19.336000000000002</v>
      </c>
      <c r="Y21" s="81">
        <v>19.400999999999996</v>
      </c>
      <c r="Z21" s="78"/>
      <c r="AA21" s="79">
        <f t="shared" si="2"/>
        <v>924.37699999999995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148.57900000000001</v>
      </c>
      <c r="G25" s="88">
        <f t="shared" si="3"/>
        <v>66.777999999999992</v>
      </c>
      <c r="H25" s="88">
        <f t="shared" si="3"/>
        <v>128.678</v>
      </c>
      <c r="I25" s="88">
        <f t="shared" si="3"/>
        <v>88.366</v>
      </c>
      <c r="J25" s="88">
        <f t="shared" si="3"/>
        <v>62.55</v>
      </c>
      <c r="K25" s="88">
        <f t="shared" si="3"/>
        <v>29.274999999999999</v>
      </c>
      <c r="L25" s="88">
        <f t="shared" si="3"/>
        <v>17.654999999999998</v>
      </c>
      <c r="M25" s="88">
        <f t="shared" si="3"/>
        <v>30.29</v>
      </c>
      <c r="N25" s="88">
        <f t="shared" si="3"/>
        <v>44.897000000000006</v>
      </c>
      <c r="O25" s="88">
        <f t="shared" si="3"/>
        <v>70.602999999999994</v>
      </c>
      <c r="P25" s="88">
        <f t="shared" si="3"/>
        <v>58.162999999999997</v>
      </c>
      <c r="Q25" s="88">
        <f t="shared" si="3"/>
        <v>38.915999999999997</v>
      </c>
      <c r="R25" s="88">
        <f t="shared" si="3"/>
        <v>31.747</v>
      </c>
      <c r="S25" s="88">
        <f t="shared" si="3"/>
        <v>12.339</v>
      </c>
      <c r="T25" s="88">
        <f t="shared" si="3"/>
        <v>8.7279999999999998</v>
      </c>
      <c r="U25" s="88">
        <f t="shared" si="3"/>
        <v>16.237000000000002</v>
      </c>
      <c r="V25" s="88">
        <f t="shared" si="3"/>
        <v>20.302</v>
      </c>
      <c r="W25" s="88">
        <f t="shared" si="3"/>
        <v>11.536999999999999</v>
      </c>
      <c r="X25" s="88">
        <f t="shared" si="3"/>
        <v>19.336000000000002</v>
      </c>
      <c r="Y25" s="88">
        <f t="shared" si="3"/>
        <v>19.400999999999996</v>
      </c>
      <c r="Z25" s="89" t="str">
        <f t="shared" si="3"/>
        <v/>
      </c>
      <c r="AA25" s="90">
        <f>SUM(AA19:AA24)</f>
        <v>924.37699999999995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15.044</v>
      </c>
      <c r="C29" s="77">
        <v>13.539</v>
      </c>
      <c r="D29" s="77">
        <v>12.393000000000001</v>
      </c>
      <c r="E29" s="77">
        <v>14.536</v>
      </c>
      <c r="F29" s="77">
        <v>193.57900000000001</v>
      </c>
      <c r="G29" s="77">
        <v>87.908000000000001</v>
      </c>
      <c r="H29" s="77">
        <v>137.678</v>
      </c>
      <c r="I29" s="77">
        <v>97.366</v>
      </c>
      <c r="J29" s="77">
        <v>116.55</v>
      </c>
      <c r="K29" s="77">
        <v>83.275000000000006</v>
      </c>
      <c r="L29" s="77">
        <v>143.57499999999999</v>
      </c>
      <c r="M29" s="77">
        <v>129.767</v>
      </c>
      <c r="N29" s="77">
        <v>192.99600000000001</v>
      </c>
      <c r="O29" s="77">
        <v>126.572</v>
      </c>
      <c r="P29" s="77">
        <v>58.817999999999998</v>
      </c>
      <c r="Q29" s="77">
        <v>38.915999999999997</v>
      </c>
      <c r="R29" s="77">
        <v>31.747</v>
      </c>
      <c r="S29" s="77">
        <v>14.032999999999999</v>
      </c>
      <c r="T29" s="77">
        <v>104.438</v>
      </c>
      <c r="U29" s="77">
        <v>106.23699999999999</v>
      </c>
      <c r="V29" s="77">
        <v>181.209</v>
      </c>
      <c r="W29" s="77">
        <v>153.828</v>
      </c>
      <c r="X29" s="77">
        <v>68.188999999999993</v>
      </c>
      <c r="Y29" s="77">
        <v>76.55</v>
      </c>
      <c r="Z29" s="78"/>
      <c r="AA29" s="79">
        <f>SUM(B29:Z29)</f>
        <v>2198.7430000000004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15.044</v>
      </c>
      <c r="C31" s="62">
        <f t="shared" ref="C31:Z31" si="4">IF(LEN(C$2)&gt;0,SUM(C28:C30),"")</f>
        <v>13.539</v>
      </c>
      <c r="D31" s="62">
        <f t="shared" si="4"/>
        <v>12.393000000000001</v>
      </c>
      <c r="E31" s="62">
        <f t="shared" si="4"/>
        <v>14.536</v>
      </c>
      <c r="F31" s="62">
        <f t="shared" si="4"/>
        <v>193.57900000000001</v>
      </c>
      <c r="G31" s="62">
        <f t="shared" si="4"/>
        <v>87.908000000000001</v>
      </c>
      <c r="H31" s="62">
        <f t="shared" si="4"/>
        <v>137.678</v>
      </c>
      <c r="I31" s="62">
        <f t="shared" si="4"/>
        <v>97.366</v>
      </c>
      <c r="J31" s="62">
        <f t="shared" si="4"/>
        <v>116.55</v>
      </c>
      <c r="K31" s="62">
        <f t="shared" si="4"/>
        <v>83.275000000000006</v>
      </c>
      <c r="L31" s="62">
        <f t="shared" si="4"/>
        <v>143.57499999999999</v>
      </c>
      <c r="M31" s="62">
        <f t="shared" si="4"/>
        <v>129.767</v>
      </c>
      <c r="N31" s="62">
        <f t="shared" si="4"/>
        <v>192.99600000000001</v>
      </c>
      <c r="O31" s="62">
        <f t="shared" si="4"/>
        <v>126.572</v>
      </c>
      <c r="P31" s="62">
        <f t="shared" si="4"/>
        <v>58.817999999999998</v>
      </c>
      <c r="Q31" s="62">
        <f t="shared" si="4"/>
        <v>38.915999999999997</v>
      </c>
      <c r="R31" s="62">
        <f t="shared" si="4"/>
        <v>31.747</v>
      </c>
      <c r="S31" s="62">
        <f t="shared" si="4"/>
        <v>14.032999999999999</v>
      </c>
      <c r="T31" s="62">
        <f t="shared" si="4"/>
        <v>104.438</v>
      </c>
      <c r="U31" s="62">
        <f t="shared" si="4"/>
        <v>106.23699999999999</v>
      </c>
      <c r="V31" s="62">
        <f t="shared" si="4"/>
        <v>181.209</v>
      </c>
      <c r="W31" s="62">
        <f t="shared" si="4"/>
        <v>153.828</v>
      </c>
      <c r="X31" s="62">
        <f t="shared" si="4"/>
        <v>68.188999999999993</v>
      </c>
      <c r="Y31" s="62">
        <f t="shared" si="4"/>
        <v>76.55</v>
      </c>
      <c r="Z31" s="63" t="str">
        <f t="shared" si="4"/>
        <v/>
      </c>
      <c r="AA31" s="64">
        <f>SUM(AA28:AA30)</f>
        <v>2198.7430000000004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15.044</v>
      </c>
      <c r="C51" s="88">
        <f t="shared" si="10"/>
        <v>13.539</v>
      </c>
      <c r="D51" s="88">
        <f t="shared" si="10"/>
        <v>12.393000000000001</v>
      </c>
      <c r="E51" s="88">
        <f t="shared" si="10"/>
        <v>14.536000000000001</v>
      </c>
      <c r="F51" s="88">
        <f t="shared" si="10"/>
        <v>193.57900000000001</v>
      </c>
      <c r="G51" s="88">
        <f t="shared" si="10"/>
        <v>87.907999999999987</v>
      </c>
      <c r="H51" s="88">
        <f t="shared" si="10"/>
        <v>137.678</v>
      </c>
      <c r="I51" s="88">
        <f t="shared" si="10"/>
        <v>97.366</v>
      </c>
      <c r="J51" s="88">
        <f t="shared" si="10"/>
        <v>116.55</v>
      </c>
      <c r="K51" s="88">
        <f t="shared" si="10"/>
        <v>83.275000000000006</v>
      </c>
      <c r="L51" s="88">
        <f t="shared" si="10"/>
        <v>143.57499999999999</v>
      </c>
      <c r="M51" s="88">
        <f t="shared" si="10"/>
        <v>129.767</v>
      </c>
      <c r="N51" s="88">
        <f t="shared" si="10"/>
        <v>192.99599999999998</v>
      </c>
      <c r="O51" s="88">
        <f t="shared" si="10"/>
        <v>126.572</v>
      </c>
      <c r="P51" s="88">
        <f t="shared" si="10"/>
        <v>58.817999999999998</v>
      </c>
      <c r="Q51" s="88">
        <f t="shared" si="10"/>
        <v>38.915999999999997</v>
      </c>
      <c r="R51" s="88">
        <f t="shared" si="10"/>
        <v>31.747</v>
      </c>
      <c r="S51" s="88">
        <f t="shared" si="10"/>
        <v>14.033000000000001</v>
      </c>
      <c r="T51" s="88">
        <f t="shared" si="10"/>
        <v>104.43799999999999</v>
      </c>
      <c r="U51" s="88">
        <f t="shared" si="10"/>
        <v>106.23699999999999</v>
      </c>
      <c r="V51" s="88">
        <f t="shared" si="10"/>
        <v>181.209</v>
      </c>
      <c r="W51" s="88">
        <f t="shared" si="10"/>
        <v>153.828</v>
      </c>
      <c r="X51" s="88">
        <f t="shared" si="10"/>
        <v>68.188999999999993</v>
      </c>
      <c r="Y51" s="88">
        <f t="shared" si="10"/>
        <v>76.55</v>
      </c>
      <c r="Z51" s="89" t="str">
        <f t="shared" si="10"/>
        <v/>
      </c>
      <c r="AA51" s="105">
        <f>SUM(B51:Z51)</f>
        <v>2198.7430000000004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15.044</v>
      </c>
      <c r="C4" s="18">
        <v>13.539000000000001</v>
      </c>
      <c r="D4" s="18">
        <v>12.392999999999999</v>
      </c>
      <c r="E4" s="18">
        <v>14.536</v>
      </c>
      <c r="F4" s="18">
        <v>193.57899999999998</v>
      </c>
      <c r="G4" s="18">
        <v>87.908000000000001</v>
      </c>
      <c r="H4" s="18">
        <v>137.678</v>
      </c>
      <c r="I4" s="18">
        <v>97.366</v>
      </c>
      <c r="J4" s="18">
        <v>116.55000000000001</v>
      </c>
      <c r="K4" s="18">
        <v>83.275000000000006</v>
      </c>
      <c r="L4" s="18">
        <v>143.61000000000001</v>
      </c>
      <c r="M4" s="18">
        <v>129.79</v>
      </c>
      <c r="N4" s="18">
        <v>193</v>
      </c>
      <c r="O4" s="18">
        <v>126.54</v>
      </c>
      <c r="P4" s="18">
        <v>58.771000000000008</v>
      </c>
      <c r="Q4" s="18">
        <v>38.905000000000008</v>
      </c>
      <c r="R4" s="18">
        <v>31.747</v>
      </c>
      <c r="S4" s="18">
        <v>14.032999999999999</v>
      </c>
      <c r="T4" s="18">
        <v>104.43799999999999</v>
      </c>
      <c r="U4" s="18">
        <v>106.23699999999999</v>
      </c>
      <c r="V4" s="18">
        <v>181.25700000000001</v>
      </c>
      <c r="W4" s="18">
        <v>153.82700000000003</v>
      </c>
      <c r="X4" s="18">
        <v>68.156000000000006</v>
      </c>
      <c r="Y4" s="18">
        <v>76.599999999999994</v>
      </c>
      <c r="Z4" s="19"/>
      <c r="AA4" s="20">
        <f>SUM(B4:Z4)</f>
        <v>2198.779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135.41</v>
      </c>
      <c r="C7" s="28">
        <v>133.22999999999999</v>
      </c>
      <c r="D7" s="28">
        <v>144.04</v>
      </c>
      <c r="E7" s="28">
        <v>190.09</v>
      </c>
      <c r="F7" s="28">
        <v>172.88</v>
      </c>
      <c r="G7" s="28">
        <v>192</v>
      </c>
      <c r="H7" s="28">
        <v>184.14</v>
      </c>
      <c r="I7" s="28">
        <v>175</v>
      </c>
      <c r="J7" s="28">
        <v>200.73</v>
      </c>
      <c r="K7" s="28">
        <v>218.01</v>
      </c>
      <c r="L7" s="28">
        <v>241.05</v>
      </c>
      <c r="M7" s="28">
        <v>224</v>
      </c>
      <c r="N7" s="28">
        <v>240.93</v>
      </c>
      <c r="O7" s="28">
        <v>222</v>
      </c>
      <c r="P7" s="28">
        <v>215.73</v>
      </c>
      <c r="Q7" s="28">
        <v>204.99</v>
      </c>
      <c r="R7" s="28">
        <v>244.32</v>
      </c>
      <c r="S7" s="28">
        <v>282.47000000000003</v>
      </c>
      <c r="T7" s="28">
        <v>282.12</v>
      </c>
      <c r="U7" s="28">
        <v>272.17</v>
      </c>
      <c r="V7" s="28">
        <v>245.93</v>
      </c>
      <c r="W7" s="28">
        <v>229</v>
      </c>
      <c r="X7" s="28">
        <v>222</v>
      </c>
      <c r="Y7" s="28">
        <v>222</v>
      </c>
      <c r="Z7" s="29"/>
      <c r="AA7" s="30">
        <f>IF(SUM(B7:Z7)&lt;&gt;0,AVERAGEIF(B7:Z7,"&lt;&gt;"""),"")</f>
        <v>212.26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130</v>
      </c>
      <c r="G12" s="52">
        <v>40</v>
      </c>
      <c r="H12" s="52">
        <v>80</v>
      </c>
      <c r="I12" s="52">
        <v>15</v>
      </c>
      <c r="J12" s="52">
        <v>87</v>
      </c>
      <c r="K12" s="52">
        <v>54</v>
      </c>
      <c r="L12" s="52">
        <v>54</v>
      </c>
      <c r="M12" s="52">
        <v>54</v>
      </c>
      <c r="N12" s="52">
        <v>54</v>
      </c>
      <c r="O12" s="52">
        <v>9</v>
      </c>
      <c r="P12" s="52"/>
      <c r="Q12" s="52"/>
      <c r="R12" s="52"/>
      <c r="S12" s="52"/>
      <c r="T12" s="52">
        <v>90</v>
      </c>
      <c r="U12" s="52">
        <v>90</v>
      </c>
      <c r="V12" s="52"/>
      <c r="W12" s="52">
        <v>10.15</v>
      </c>
      <c r="X12" s="52"/>
      <c r="Y12" s="52"/>
      <c r="Z12" s="53"/>
      <c r="AA12" s="54">
        <f t="shared" si="0"/>
        <v>767.15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9.2720000000000002</v>
      </c>
      <c r="F13" s="52">
        <v>45</v>
      </c>
      <c r="G13" s="52">
        <v>45</v>
      </c>
      <c r="H13" s="52">
        <v>45</v>
      </c>
      <c r="I13" s="52">
        <v>45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189.27199999999999</v>
      </c>
    </row>
    <row r="14" spans="1:27" ht="24.95" customHeight="1" x14ac:dyDescent="0.2">
      <c r="A14" s="55" t="s">
        <v>10</v>
      </c>
      <c r="B14" s="56"/>
      <c r="C14" s="57"/>
      <c r="D14" s="57">
        <v>7.0000000000000001E-3</v>
      </c>
      <c r="E14" s="57"/>
      <c r="F14" s="57">
        <v>14.718</v>
      </c>
      <c r="G14" s="57">
        <v>2.63</v>
      </c>
      <c r="H14" s="57">
        <v>12.678000000000001</v>
      </c>
      <c r="I14" s="57">
        <v>37.366</v>
      </c>
      <c r="J14" s="57">
        <v>29.077000000000002</v>
      </c>
      <c r="K14" s="57">
        <v>21.091999999999999</v>
      </c>
      <c r="L14" s="57"/>
      <c r="M14" s="57">
        <v>1.4570000000000001</v>
      </c>
      <c r="N14" s="57"/>
      <c r="O14" s="57">
        <v>1.0169999999999999</v>
      </c>
      <c r="P14" s="57">
        <v>1.4650000000000001</v>
      </c>
      <c r="Q14" s="57">
        <v>8.036999999999999</v>
      </c>
      <c r="R14" s="57">
        <v>25.931000000000001</v>
      </c>
      <c r="S14" s="57">
        <v>2.8779999999999997</v>
      </c>
      <c r="T14" s="57">
        <v>1.238</v>
      </c>
      <c r="U14" s="57">
        <v>3.7360000000000002</v>
      </c>
      <c r="V14" s="57"/>
      <c r="W14" s="57">
        <v>6.8000000000000005E-2</v>
      </c>
      <c r="X14" s="57"/>
      <c r="Y14" s="57"/>
      <c r="Z14" s="58"/>
      <c r="AA14" s="59">
        <f t="shared" si="0"/>
        <v>163.39499999999998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7.0000000000000001E-3</v>
      </c>
      <c r="E16" s="62">
        <f t="shared" si="1"/>
        <v>9.2720000000000002</v>
      </c>
      <c r="F16" s="62">
        <f t="shared" si="1"/>
        <v>189.71799999999999</v>
      </c>
      <c r="G16" s="62">
        <f t="shared" si="1"/>
        <v>87.63</v>
      </c>
      <c r="H16" s="62">
        <f t="shared" si="1"/>
        <v>137.678</v>
      </c>
      <c r="I16" s="62">
        <f t="shared" si="1"/>
        <v>97.366</v>
      </c>
      <c r="J16" s="62">
        <f t="shared" si="1"/>
        <v>116.077</v>
      </c>
      <c r="K16" s="62">
        <f t="shared" si="1"/>
        <v>75.091999999999999</v>
      </c>
      <c r="L16" s="62">
        <f t="shared" si="1"/>
        <v>54</v>
      </c>
      <c r="M16" s="62">
        <f t="shared" si="1"/>
        <v>55.457000000000001</v>
      </c>
      <c r="N16" s="62">
        <f t="shared" si="1"/>
        <v>54</v>
      </c>
      <c r="O16" s="62">
        <f t="shared" si="1"/>
        <v>10.016999999999999</v>
      </c>
      <c r="P16" s="62">
        <f t="shared" si="1"/>
        <v>1.4650000000000001</v>
      </c>
      <c r="Q16" s="62">
        <f t="shared" si="1"/>
        <v>8.036999999999999</v>
      </c>
      <c r="R16" s="62">
        <f t="shared" si="1"/>
        <v>25.931000000000001</v>
      </c>
      <c r="S16" s="62">
        <f t="shared" si="1"/>
        <v>2.8779999999999997</v>
      </c>
      <c r="T16" s="62">
        <f t="shared" si="1"/>
        <v>91.238</v>
      </c>
      <c r="U16" s="62">
        <f t="shared" si="1"/>
        <v>93.736000000000004</v>
      </c>
      <c r="V16" s="62">
        <f t="shared" si="1"/>
        <v>0</v>
      </c>
      <c r="W16" s="62">
        <f t="shared" si="1"/>
        <v>10.218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1119.817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15.044</v>
      </c>
      <c r="C21" s="81">
        <v>13.539000000000001</v>
      </c>
      <c r="D21" s="81">
        <v>12.385999999999999</v>
      </c>
      <c r="E21" s="81">
        <v>5.2639999999999993</v>
      </c>
      <c r="F21" s="81">
        <v>3.8610000000000002</v>
      </c>
      <c r="G21" s="81">
        <v>0.27800000000000002</v>
      </c>
      <c r="H21" s="81"/>
      <c r="I21" s="81"/>
      <c r="J21" s="81">
        <v>0.47300000000000003</v>
      </c>
      <c r="K21" s="81">
        <v>8.1829999999999998</v>
      </c>
      <c r="L21" s="81">
        <v>0.11</v>
      </c>
      <c r="M21" s="81">
        <v>7.633</v>
      </c>
      <c r="N21" s="81"/>
      <c r="O21" s="81">
        <v>7.5230000000000006</v>
      </c>
      <c r="P21" s="81">
        <v>7.3059999999999992</v>
      </c>
      <c r="Q21" s="81">
        <v>7.968</v>
      </c>
      <c r="R21" s="81">
        <v>5.8159999999999998</v>
      </c>
      <c r="S21" s="81">
        <v>11.154999999999999</v>
      </c>
      <c r="T21" s="81">
        <v>13.2</v>
      </c>
      <c r="U21" s="81">
        <v>12.500999999999999</v>
      </c>
      <c r="V21" s="81">
        <v>11.757</v>
      </c>
      <c r="W21" s="81">
        <v>5.609</v>
      </c>
      <c r="X21" s="81">
        <v>9.3559999999999999</v>
      </c>
      <c r="Y21" s="81"/>
      <c r="Z21" s="78"/>
      <c r="AA21" s="79">
        <f t="shared" si="2"/>
        <v>158.96200000000002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15.044</v>
      </c>
      <c r="C25" s="88">
        <f t="shared" si="3"/>
        <v>13.539000000000001</v>
      </c>
      <c r="D25" s="88">
        <f t="shared" si="3"/>
        <v>12.385999999999999</v>
      </c>
      <c r="E25" s="88">
        <f t="shared" si="3"/>
        <v>5.2639999999999993</v>
      </c>
      <c r="F25" s="88">
        <f t="shared" si="3"/>
        <v>3.8610000000000002</v>
      </c>
      <c r="G25" s="88">
        <f t="shared" si="3"/>
        <v>0.27800000000000002</v>
      </c>
      <c r="H25" s="88">
        <f t="shared" si="3"/>
        <v>0</v>
      </c>
      <c r="I25" s="88">
        <f t="shared" si="3"/>
        <v>0</v>
      </c>
      <c r="J25" s="88">
        <f t="shared" si="3"/>
        <v>0.47300000000000003</v>
      </c>
      <c r="K25" s="88">
        <f t="shared" si="3"/>
        <v>8.1829999999999998</v>
      </c>
      <c r="L25" s="88">
        <f t="shared" si="3"/>
        <v>0.11</v>
      </c>
      <c r="M25" s="88">
        <f t="shared" si="3"/>
        <v>7.633</v>
      </c>
      <c r="N25" s="88">
        <f t="shared" si="3"/>
        <v>0</v>
      </c>
      <c r="O25" s="88">
        <f t="shared" si="3"/>
        <v>7.5230000000000006</v>
      </c>
      <c r="P25" s="88">
        <f t="shared" si="3"/>
        <v>7.3059999999999992</v>
      </c>
      <c r="Q25" s="88">
        <f t="shared" si="3"/>
        <v>7.968</v>
      </c>
      <c r="R25" s="88">
        <f t="shared" si="3"/>
        <v>5.8159999999999998</v>
      </c>
      <c r="S25" s="88">
        <f t="shared" si="3"/>
        <v>11.154999999999999</v>
      </c>
      <c r="T25" s="88">
        <f t="shared" si="3"/>
        <v>13.2</v>
      </c>
      <c r="U25" s="88">
        <f t="shared" si="3"/>
        <v>12.500999999999999</v>
      </c>
      <c r="V25" s="88">
        <f t="shared" si="3"/>
        <v>11.757</v>
      </c>
      <c r="W25" s="88">
        <f t="shared" si="3"/>
        <v>5.609</v>
      </c>
      <c r="X25" s="88">
        <f t="shared" si="3"/>
        <v>9.3559999999999999</v>
      </c>
      <c r="Y25" s="88">
        <f t="shared" si="3"/>
        <v>0</v>
      </c>
      <c r="Z25" s="89">
        <f t="shared" si="3"/>
        <v>0</v>
      </c>
      <c r="AA25" s="90">
        <f t="shared" si="3"/>
        <v>158.96200000000002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15.044</v>
      </c>
      <c r="C29" s="77">
        <v>13.539</v>
      </c>
      <c r="D29" s="77">
        <v>12.393000000000001</v>
      </c>
      <c r="E29" s="77">
        <v>14.536</v>
      </c>
      <c r="F29" s="77">
        <v>193.57900000000001</v>
      </c>
      <c r="G29" s="77">
        <v>87.908000000000001</v>
      </c>
      <c r="H29" s="77">
        <v>137.678</v>
      </c>
      <c r="I29" s="77">
        <v>97.366</v>
      </c>
      <c r="J29" s="77">
        <v>116.55</v>
      </c>
      <c r="K29" s="77">
        <v>83.275000000000006</v>
      </c>
      <c r="L29" s="77">
        <v>54.11</v>
      </c>
      <c r="M29" s="77">
        <v>63.09</v>
      </c>
      <c r="N29" s="77">
        <v>54</v>
      </c>
      <c r="O29" s="77">
        <v>17.54</v>
      </c>
      <c r="P29" s="77">
        <v>8.7710000000000008</v>
      </c>
      <c r="Q29" s="77">
        <v>16.004999999999999</v>
      </c>
      <c r="R29" s="77">
        <v>31.747</v>
      </c>
      <c r="S29" s="77">
        <v>14.032999999999999</v>
      </c>
      <c r="T29" s="77">
        <v>104.438</v>
      </c>
      <c r="U29" s="77">
        <v>106.23699999999999</v>
      </c>
      <c r="V29" s="77">
        <v>11.757</v>
      </c>
      <c r="W29" s="77">
        <v>15.827</v>
      </c>
      <c r="X29" s="77">
        <v>9.3559999999999999</v>
      </c>
      <c r="Y29" s="77"/>
      <c r="Z29" s="78"/>
      <c r="AA29" s="79">
        <f>SUM(B29:Z29)</f>
        <v>1278.779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15.044</v>
      </c>
      <c r="C31" s="62">
        <f t="shared" si="4"/>
        <v>13.539</v>
      </c>
      <c r="D31" s="62">
        <f t="shared" si="4"/>
        <v>12.393000000000001</v>
      </c>
      <c r="E31" s="62">
        <f t="shared" si="4"/>
        <v>14.536</v>
      </c>
      <c r="F31" s="62">
        <f t="shared" si="4"/>
        <v>193.57900000000001</v>
      </c>
      <c r="G31" s="62">
        <f t="shared" si="4"/>
        <v>87.908000000000001</v>
      </c>
      <c r="H31" s="62">
        <f t="shared" si="4"/>
        <v>137.678</v>
      </c>
      <c r="I31" s="62">
        <f t="shared" si="4"/>
        <v>97.366</v>
      </c>
      <c r="J31" s="62">
        <f t="shared" si="4"/>
        <v>116.55</v>
      </c>
      <c r="K31" s="62">
        <f t="shared" si="4"/>
        <v>83.275000000000006</v>
      </c>
      <c r="L31" s="62">
        <f t="shared" si="4"/>
        <v>54.11</v>
      </c>
      <c r="M31" s="62">
        <f t="shared" si="4"/>
        <v>63.09</v>
      </c>
      <c r="N31" s="62">
        <f t="shared" si="4"/>
        <v>54</v>
      </c>
      <c r="O31" s="62">
        <f t="shared" si="4"/>
        <v>17.54</v>
      </c>
      <c r="P31" s="62">
        <f t="shared" si="4"/>
        <v>8.7710000000000008</v>
      </c>
      <c r="Q31" s="62">
        <f t="shared" si="4"/>
        <v>16.004999999999999</v>
      </c>
      <c r="R31" s="62">
        <f t="shared" si="4"/>
        <v>31.747</v>
      </c>
      <c r="S31" s="62">
        <f t="shared" si="4"/>
        <v>14.032999999999999</v>
      </c>
      <c r="T31" s="62">
        <f t="shared" si="4"/>
        <v>104.438</v>
      </c>
      <c r="U31" s="62">
        <f t="shared" si="4"/>
        <v>106.23699999999999</v>
      </c>
      <c r="V31" s="62">
        <f t="shared" si="4"/>
        <v>11.757</v>
      </c>
      <c r="W31" s="62">
        <f t="shared" si="4"/>
        <v>15.827</v>
      </c>
      <c r="X31" s="62">
        <f t="shared" si="4"/>
        <v>9.3559999999999999</v>
      </c>
      <c r="Y31" s="62">
        <f t="shared" si="4"/>
        <v>0</v>
      </c>
      <c r="Z31" s="63">
        <f t="shared" si="4"/>
        <v>0</v>
      </c>
      <c r="AA31" s="64">
        <f t="shared" si="4"/>
        <v>1278.779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89.5</v>
      </c>
      <c r="M38" s="99">
        <v>66.7</v>
      </c>
      <c r="N38" s="99">
        <v>139</v>
      </c>
      <c r="O38" s="99">
        <v>109</v>
      </c>
      <c r="P38" s="99">
        <v>50</v>
      </c>
      <c r="Q38" s="99">
        <v>22.9</v>
      </c>
      <c r="R38" s="99"/>
      <c r="S38" s="99"/>
      <c r="T38" s="99"/>
      <c r="U38" s="99"/>
      <c r="V38" s="99">
        <v>169.5</v>
      </c>
      <c r="W38" s="99">
        <v>138</v>
      </c>
      <c r="X38" s="99">
        <v>58.8</v>
      </c>
      <c r="Y38" s="99">
        <v>76.599999999999994</v>
      </c>
      <c r="Z38" s="100"/>
      <c r="AA38" s="79">
        <f t="shared" si="5"/>
        <v>919.99999999999989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89.5</v>
      </c>
      <c r="M39" s="88">
        <f t="shared" si="6"/>
        <v>66.7</v>
      </c>
      <c r="N39" s="88">
        <f t="shared" si="6"/>
        <v>139</v>
      </c>
      <c r="O39" s="88">
        <f t="shared" si="6"/>
        <v>109</v>
      </c>
      <c r="P39" s="88">
        <f t="shared" si="6"/>
        <v>50</v>
      </c>
      <c r="Q39" s="88">
        <f t="shared" si="6"/>
        <v>22.9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169.5</v>
      </c>
      <c r="W39" s="88">
        <f t="shared" si="6"/>
        <v>138</v>
      </c>
      <c r="X39" s="88">
        <f t="shared" si="6"/>
        <v>58.8</v>
      </c>
      <c r="Y39" s="88">
        <f t="shared" si="6"/>
        <v>76.599999999999994</v>
      </c>
      <c r="Z39" s="89">
        <f t="shared" si="6"/>
        <v>0</v>
      </c>
      <c r="AA39" s="90">
        <f t="shared" si="5"/>
        <v>919.99999999999989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89.5</v>
      </c>
      <c r="M46" s="99">
        <v>66.7</v>
      </c>
      <c r="N46" s="99">
        <v>139</v>
      </c>
      <c r="O46" s="99">
        <v>109</v>
      </c>
      <c r="P46" s="99">
        <v>50</v>
      </c>
      <c r="Q46" s="99">
        <v>22.9</v>
      </c>
      <c r="R46" s="99"/>
      <c r="S46" s="99"/>
      <c r="T46" s="99"/>
      <c r="U46" s="99"/>
      <c r="V46" s="99">
        <v>169.5</v>
      </c>
      <c r="W46" s="99">
        <v>138</v>
      </c>
      <c r="X46" s="99">
        <v>58.8</v>
      </c>
      <c r="Y46" s="99">
        <v>76.599999999999994</v>
      </c>
      <c r="Z46" s="100"/>
      <c r="AA46" s="79">
        <f t="shared" si="7"/>
        <v>919.99999999999989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89.5</v>
      </c>
      <c r="M48" s="88">
        <f t="shared" si="8"/>
        <v>66.7</v>
      </c>
      <c r="N48" s="88">
        <f t="shared" si="8"/>
        <v>139</v>
      </c>
      <c r="O48" s="88">
        <f t="shared" si="8"/>
        <v>109</v>
      </c>
      <c r="P48" s="88">
        <f t="shared" si="8"/>
        <v>50</v>
      </c>
      <c r="Q48" s="88">
        <f t="shared" si="8"/>
        <v>22.9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169.5</v>
      </c>
      <c r="W48" s="88">
        <f t="shared" si="8"/>
        <v>138</v>
      </c>
      <c r="X48" s="88">
        <f t="shared" si="8"/>
        <v>58.8</v>
      </c>
      <c r="Y48" s="88">
        <f t="shared" si="8"/>
        <v>76.599999999999994</v>
      </c>
      <c r="Z48" s="89">
        <f t="shared" si="8"/>
        <v>0</v>
      </c>
      <c r="AA48" s="90">
        <f t="shared" si="7"/>
        <v>919.99999999999989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15.044</v>
      </c>
      <c r="C51" s="88">
        <f t="shared" si="10"/>
        <v>13.539000000000001</v>
      </c>
      <c r="D51" s="88">
        <f t="shared" si="10"/>
        <v>12.392999999999999</v>
      </c>
      <c r="E51" s="88">
        <f t="shared" si="10"/>
        <v>14.536</v>
      </c>
      <c r="F51" s="88">
        <f t="shared" si="10"/>
        <v>193.57899999999998</v>
      </c>
      <c r="G51" s="88">
        <f t="shared" si="10"/>
        <v>87.908000000000001</v>
      </c>
      <c r="H51" s="88">
        <f t="shared" si="10"/>
        <v>137.678</v>
      </c>
      <c r="I51" s="88">
        <f t="shared" si="10"/>
        <v>97.366</v>
      </c>
      <c r="J51" s="88">
        <f t="shared" si="10"/>
        <v>116.55</v>
      </c>
      <c r="K51" s="88">
        <f t="shared" si="10"/>
        <v>83.275000000000006</v>
      </c>
      <c r="L51" s="88">
        <f t="shared" si="10"/>
        <v>143.61000000000001</v>
      </c>
      <c r="M51" s="88">
        <f t="shared" si="10"/>
        <v>129.79000000000002</v>
      </c>
      <c r="N51" s="88">
        <f t="shared" si="10"/>
        <v>193</v>
      </c>
      <c r="O51" s="88">
        <f t="shared" si="10"/>
        <v>126.53999999999999</v>
      </c>
      <c r="P51" s="88">
        <f t="shared" si="10"/>
        <v>58.771000000000001</v>
      </c>
      <c r="Q51" s="88">
        <f t="shared" si="10"/>
        <v>38.905000000000001</v>
      </c>
      <c r="R51" s="88">
        <f t="shared" si="10"/>
        <v>31.747</v>
      </c>
      <c r="S51" s="88">
        <f t="shared" si="10"/>
        <v>14.032999999999999</v>
      </c>
      <c r="T51" s="88">
        <f t="shared" si="10"/>
        <v>104.438</v>
      </c>
      <c r="U51" s="88">
        <f t="shared" si="10"/>
        <v>106.23700000000001</v>
      </c>
      <c r="V51" s="88">
        <f t="shared" si="10"/>
        <v>181.25700000000001</v>
      </c>
      <c r="W51" s="88">
        <f t="shared" si="10"/>
        <v>153.827</v>
      </c>
      <c r="X51" s="88">
        <f t="shared" si="10"/>
        <v>68.155999999999992</v>
      </c>
      <c r="Y51" s="88">
        <f t="shared" si="10"/>
        <v>76.599999999999994</v>
      </c>
      <c r="Z51" s="89">
        <f t="shared" si="10"/>
        <v>0</v>
      </c>
      <c r="AA51" s="105">
        <f>SUM(B51:Z51)</f>
        <v>2198.779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89.5</v>
      </c>
      <c r="M4" s="18">
        <v>66.7</v>
      </c>
      <c r="N4" s="18">
        <v>139</v>
      </c>
      <c r="O4" s="18">
        <v>109</v>
      </c>
      <c r="P4" s="18">
        <v>50</v>
      </c>
      <c r="Q4" s="18">
        <v>22.9</v>
      </c>
      <c r="R4" s="18"/>
      <c r="S4" s="18"/>
      <c r="T4" s="18"/>
      <c r="U4" s="18"/>
      <c r="V4" s="18">
        <v>169.5</v>
      </c>
      <c r="W4" s="18">
        <v>138</v>
      </c>
      <c r="X4" s="18">
        <v>58.8</v>
      </c>
      <c r="Y4" s="18">
        <v>76.599999999999994</v>
      </c>
      <c r="Z4" s="19"/>
      <c r="AA4" s="112">
        <f>SUM(B4:Z4)</f>
        <v>919.99999999999989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135.41</v>
      </c>
      <c r="C7" s="118">
        <v>133.22999999999999</v>
      </c>
      <c r="D7" s="118">
        <v>144.04</v>
      </c>
      <c r="E7" s="118">
        <v>190.09</v>
      </c>
      <c r="F7" s="118">
        <v>172.88</v>
      </c>
      <c r="G7" s="118">
        <v>192</v>
      </c>
      <c r="H7" s="118">
        <v>184.14</v>
      </c>
      <c r="I7" s="118">
        <v>175</v>
      </c>
      <c r="J7" s="118">
        <v>200.73</v>
      </c>
      <c r="K7" s="118">
        <v>218.01</v>
      </c>
      <c r="L7" s="118">
        <v>241.05</v>
      </c>
      <c r="M7" s="118">
        <v>224</v>
      </c>
      <c r="N7" s="118">
        <v>240.93</v>
      </c>
      <c r="O7" s="118">
        <v>222</v>
      </c>
      <c r="P7" s="118">
        <v>215.73</v>
      </c>
      <c r="Q7" s="118">
        <v>204.99</v>
      </c>
      <c r="R7" s="118">
        <v>244.32</v>
      </c>
      <c r="S7" s="118">
        <v>282.47000000000003</v>
      </c>
      <c r="T7" s="118">
        <v>282.12</v>
      </c>
      <c r="U7" s="118">
        <v>272.17</v>
      </c>
      <c r="V7" s="118">
        <v>245.93</v>
      </c>
      <c r="W7" s="118">
        <v>229</v>
      </c>
      <c r="X7" s="118">
        <v>222</v>
      </c>
      <c r="Y7" s="118">
        <v>222</v>
      </c>
      <c r="Z7" s="119"/>
      <c r="AA7" s="120">
        <f>IF(SUM(B7:Z7)&lt;&gt;0,AVERAGEIF(B7:Z7,"&lt;&gt;"""),"")</f>
        <v>212.26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89.5</v>
      </c>
      <c r="M23" s="134">
        <v>66.7</v>
      </c>
      <c r="N23" s="134">
        <v>139</v>
      </c>
      <c r="O23" s="134">
        <v>109</v>
      </c>
      <c r="P23" s="134">
        <v>50</v>
      </c>
      <c r="Q23" s="134">
        <v>22.9</v>
      </c>
      <c r="R23" s="134"/>
      <c r="S23" s="134"/>
      <c r="T23" s="134"/>
      <c r="U23" s="134"/>
      <c r="V23" s="134">
        <v>169.5</v>
      </c>
      <c r="W23" s="134">
        <v>138</v>
      </c>
      <c r="X23" s="134">
        <v>58.8</v>
      </c>
      <c r="Y23" s="134">
        <v>76.599999999999994</v>
      </c>
      <c r="Z23" s="132"/>
      <c r="AA23" s="133">
        <f t="shared" si="2"/>
        <v>919.99999999999989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89.5</v>
      </c>
      <c r="M24" s="136">
        <f t="shared" si="3"/>
        <v>66.7</v>
      </c>
      <c r="N24" s="136">
        <f t="shared" si="3"/>
        <v>139</v>
      </c>
      <c r="O24" s="136">
        <f t="shared" si="3"/>
        <v>109</v>
      </c>
      <c r="P24" s="136">
        <f t="shared" si="3"/>
        <v>50</v>
      </c>
      <c r="Q24" s="136">
        <f t="shared" si="3"/>
        <v>22.9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169.5</v>
      </c>
      <c r="W24" s="136">
        <f t="shared" si="3"/>
        <v>138</v>
      </c>
      <c r="X24" s="136">
        <f t="shared" si="3"/>
        <v>58.8</v>
      </c>
      <c r="Y24" s="136">
        <f t="shared" si="3"/>
        <v>76.599999999999994</v>
      </c>
      <c r="Z24" s="137" t="str">
        <f t="shared" si="3"/>
        <v/>
      </c>
      <c r="AA24" s="90">
        <f t="shared" si="2"/>
        <v>919.99999999999989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2021-12-03T14:25:14Z</dcterms:created>
  <dcterms:modified xsi:type="dcterms:W3CDTF">2021-12-03T14:25:14Z</dcterms:modified>
</cp:coreProperties>
</file>