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<sst xmlns="http://schemas.openxmlformats.org/spreadsheetml/2006/main" count="117" uniqueCount="53">
  <si>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02/12/2021 16:20:49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</si>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</sst>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11.47</c:v>
                </c:pt>
                <c:pt idx="6">
                  <c:v>11.347</c:v>
                </c:pt>
                <c:pt idx="7">
                  <c:v>1.135</c:v>
                </c:pt>
                <c:pt idx="9">
                  <c:v>1.2</c:v>
                </c:pt>
                <c:pt idx="14">
                  <c:v>9.1080000000000005</c:v>
                </c:pt>
                <c:pt idx="17">
                  <c:v>3.4769999999999999</c:v>
                </c:pt>
                <c:pt idx="18">
                  <c:v>2.613</c:v>
                </c:pt>
                <c:pt idx="19">
                  <c:v>4.8390000000000004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28.5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0.83800000000000008</c:v>
                </c:pt>
                <c:pt idx="1">
                  <c:v>1.881</c:v>
                </c:pt>
                <c:pt idx="2">
                  <c:v>0.626</c:v>
                </c:pt>
                <c:pt idx="3">
                  <c:v>1.762</c:v>
                </c:pt>
                <c:pt idx="4">
                  <c:v>4.9489999999999998</c:v>
                </c:pt>
                <c:pt idx="5">
                  <c:v>6.5060000000000002</c:v>
                </c:pt>
                <c:pt idx="7">
                  <c:v>0.216</c:v>
                </c:pt>
                <c:pt idx="8">
                  <c:v>0.23</c:v>
                </c:pt>
                <c:pt idx="9">
                  <c:v>1.0089999999999999</c:v>
                </c:pt>
                <c:pt idx="14">
                  <c:v>11.513000000000002</c:v>
                </c:pt>
                <c:pt idx="15">
                  <c:v>3.456</c:v>
                </c:pt>
                <c:pt idx="16">
                  <c:v>2.9809999999999994</c:v>
                </c:pt>
                <c:pt idx="17">
                  <c:v>1.5529999999999999</c:v>
                </c:pt>
                <c:pt idx="18">
                  <c:v>1.0379999999999998</c:v>
                </c:pt>
                <c:pt idx="20">
                  <c:v>2.0790000000000002</c:v>
                </c:pt>
                <c:pt idx="21">
                  <c:v>0.64100000000000001</c:v>
                </c:pt>
                <c:pt idx="23">
                  <c:v>3.2469999999999999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110</c:v>
                </c:pt>
                <c:pt idx="7">
                  <c:v>113</c:v>
                </c:pt>
                <c:pt idx="16">
                  <c:v>20</c:v>
                </c:pt>
                <c:pt idx="17">
                  <c:v>45</c:v>
                </c:pt>
                <c:pt idx="19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2574800"/>
        <c:axId val="2925751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7.2920000000000007</c:v>
                </c:pt>
                <c:pt idx="1">
                  <c:v>16.614000000000001</c:v>
                </c:pt>
                <c:pt idx="2">
                  <c:v>5.6180000000000003</c:v>
                </c:pt>
                <c:pt idx="3">
                  <c:v>4.9370000000000003</c:v>
                </c:pt>
                <c:pt idx="4">
                  <c:v>5.6689999999999996</c:v>
                </c:pt>
                <c:pt idx="5">
                  <c:v>6.5060000000000002</c:v>
                </c:pt>
                <c:pt idx="6">
                  <c:v>124.88399999999999</c:v>
                </c:pt>
                <c:pt idx="7">
                  <c:v>118.37899999999999</c:v>
                </c:pt>
                <c:pt idx="8">
                  <c:v>5.4210000000000003</c:v>
                </c:pt>
                <c:pt idx="9">
                  <c:v>7.4180000000000001</c:v>
                </c:pt>
                <c:pt idx="10">
                  <c:v>7.9450000000000012</c:v>
                </c:pt>
                <c:pt idx="11">
                  <c:v>7.3740000000000006</c:v>
                </c:pt>
                <c:pt idx="12">
                  <c:v>10.823</c:v>
                </c:pt>
                <c:pt idx="13">
                  <c:v>13.202</c:v>
                </c:pt>
                <c:pt idx="14">
                  <c:v>39.223000000000006</c:v>
                </c:pt>
                <c:pt idx="15">
                  <c:v>45.116</c:v>
                </c:pt>
                <c:pt idx="16">
                  <c:v>30.462</c:v>
                </c:pt>
                <c:pt idx="17">
                  <c:v>56.08</c:v>
                </c:pt>
                <c:pt idx="18">
                  <c:v>6.729000000000001</c:v>
                </c:pt>
                <c:pt idx="19">
                  <c:v>53.882999999999996</c:v>
                </c:pt>
                <c:pt idx="20">
                  <c:v>7.0790000000000006</c:v>
                </c:pt>
                <c:pt idx="21">
                  <c:v>6.3199999999999994</c:v>
                </c:pt>
                <c:pt idx="22">
                  <c:v>7.9049999999999994</c:v>
                </c:pt>
                <c:pt idx="23">
                  <c:v>7.673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2574800"/>
        <c:axId val="2925751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151.58000000000001</c:v>
                </c:pt>
                <c:pt idx="1">
                  <c:v>183.5</c:v>
                </c:pt>
                <c:pt idx="2">
                  <c:v>116.79</c:v>
                </c:pt>
                <c:pt idx="3">
                  <c:v>112</c:v>
                </c:pt>
                <c:pt idx="4">
                  <c:v>120.47</c:v>
                </c:pt>
                <c:pt idx="5">
                  <c:v>174.75</c:v>
                </c:pt>
                <c:pt idx="6">
                  <c:v>255.88</c:v>
                </c:pt>
                <c:pt idx="7">
                  <c:v>287.86</c:v>
                </c:pt>
                <c:pt idx="8">
                  <c:v>289.49</c:v>
                </c:pt>
                <c:pt idx="9">
                  <c:v>262.87</c:v>
                </c:pt>
                <c:pt idx="10">
                  <c:v>245.63</c:v>
                </c:pt>
                <c:pt idx="11">
                  <c:v>242.34</c:v>
                </c:pt>
                <c:pt idx="12">
                  <c:v>239.98</c:v>
                </c:pt>
                <c:pt idx="13">
                  <c:v>251.05</c:v>
                </c:pt>
                <c:pt idx="14">
                  <c:v>282.62</c:v>
                </c:pt>
                <c:pt idx="15">
                  <c:v>281.56</c:v>
                </c:pt>
                <c:pt idx="16">
                  <c:v>295.39999999999998</c:v>
                </c:pt>
                <c:pt idx="17">
                  <c:v>296.17</c:v>
                </c:pt>
                <c:pt idx="18">
                  <c:v>292.94</c:v>
                </c:pt>
                <c:pt idx="19">
                  <c:v>252.49</c:v>
                </c:pt>
                <c:pt idx="20">
                  <c:v>207.5</c:v>
                </c:pt>
                <c:pt idx="21">
                  <c:v>195</c:v>
                </c:pt>
                <c:pt idx="22">
                  <c:v>192.31</c:v>
                </c:pt>
                <c:pt idx="23">
                  <c:v>191.01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5258976"/>
        <c:axId val="292575584"/>
      </c:lineChart>
      <c:catAx>
        <c:axId val="2925748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2575192"/>
        <c:crosses val="autoZero"/>
        <c:auto val="1"/>
        <c:lblAlgn val="ctr"/>
        <c:lblOffset val="100"/>
        <c:noMultiLvlLbl val="0"/>
      </c:catAx>
      <c:valAx>
        <c:axId val="292575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2574800"/>
        <c:crosses val="autoZero"/>
        <c:crossBetween val="between"/>
      </c:valAx>
      <c:valAx>
        <c:axId val="2925755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258976"/>
        <c:crosses val="max"/>
        <c:crossBetween val="between"/>
      </c:valAx>
      <c:catAx>
        <c:axId val="3352589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25755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7.291999999999998</v>
      </c>
      <c r="C4" s="18">
        <v>16.614000000000001</v>
      </c>
      <c r="D4" s="18">
        <v>5.6180000000000003</v>
      </c>
      <c r="E4" s="18">
        <v>4.9370000000000003</v>
      </c>
      <c r="F4" s="18">
        <v>5.6690000000000005</v>
      </c>
      <c r="G4" s="18">
        <v>6.5060000000000002</v>
      </c>
      <c r="H4" s="18">
        <v>124.884</v>
      </c>
      <c r="I4" s="18">
        <v>118.379</v>
      </c>
      <c r="J4" s="18">
        <v>5.4209999999999994</v>
      </c>
      <c r="K4" s="18">
        <v>7.4180000000000001</v>
      </c>
      <c r="L4" s="18">
        <v>7.9450000000000003</v>
      </c>
      <c r="M4" s="18">
        <v>7.3739999999999988</v>
      </c>
      <c r="N4" s="18">
        <v>10.822999999999999</v>
      </c>
      <c r="O4" s="18">
        <v>13.202</v>
      </c>
      <c r="P4" s="18">
        <v>39.268000000000001</v>
      </c>
      <c r="Q4" s="18">
        <v>45.076999999999998</v>
      </c>
      <c r="R4" s="18">
        <v>30.462</v>
      </c>
      <c r="S4" s="18">
        <v>56.08</v>
      </c>
      <c r="T4" s="18">
        <v>6.7289999999999992</v>
      </c>
      <c r="U4" s="18">
        <v>53.883000000000003</v>
      </c>
      <c r="V4" s="18">
        <v>7.0790000000000006</v>
      </c>
      <c r="W4" s="18">
        <v>6.32</v>
      </c>
      <c r="X4" s="18">
        <v>7.9050000000000002</v>
      </c>
      <c r="Y4" s="18">
        <v>7.673</v>
      </c>
      <c r="Z4" s="19"/>
      <c r="AA4" s="20">
        <f>SUM(B4:Z4)</f>
        <v>602.55800000000011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151.58000000000001</v>
      </c>
      <c r="C7" s="28">
        <v>183.5</v>
      </c>
      <c r="D7" s="28">
        <v>116.79</v>
      </c>
      <c r="E7" s="28">
        <v>112</v>
      </c>
      <c r="F7" s="28">
        <v>120.47</v>
      </c>
      <c r="G7" s="28">
        <v>174.75</v>
      </c>
      <c r="H7" s="28">
        <v>255.88</v>
      </c>
      <c r="I7" s="28">
        <v>287.86</v>
      </c>
      <c r="J7" s="28">
        <v>289.49</v>
      </c>
      <c r="K7" s="28">
        <v>262.87</v>
      </c>
      <c r="L7" s="28">
        <v>245.63</v>
      </c>
      <c r="M7" s="28">
        <v>242.34</v>
      </c>
      <c r="N7" s="28">
        <v>239.98</v>
      </c>
      <c r="O7" s="28">
        <v>251.05</v>
      </c>
      <c r="P7" s="28">
        <v>282.62</v>
      </c>
      <c r="Q7" s="28">
        <v>281.56</v>
      </c>
      <c r="R7" s="28">
        <v>295.39999999999998</v>
      </c>
      <c r="S7" s="28">
        <v>296.17</v>
      </c>
      <c r="T7" s="28">
        <v>292.94</v>
      </c>
      <c r="U7" s="28">
        <v>252.49</v>
      </c>
      <c r="V7" s="28">
        <v>207.5</v>
      </c>
      <c r="W7" s="28">
        <v>195</v>
      </c>
      <c r="X7" s="28">
        <v>192.31</v>
      </c>
      <c r="Y7" s="28">
        <v>191.01</v>
      </c>
      <c r="Z7" s="29"/>
      <c r="AA7" s="30">
        <f>IF(SUM(B7:Z7)&lt;&gt;0,AVERAGEIF(B7:Z7,"&lt;&gt;"""),"")</f>
        <v>225.88291666666672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11.47</v>
      </c>
      <c r="D12" s="52"/>
      <c r="E12" s="52"/>
      <c r="F12" s="52"/>
      <c r="G12" s="52"/>
      <c r="H12" s="52">
        <v>11.347</v>
      </c>
      <c r="I12" s="52">
        <v>1.135</v>
      </c>
      <c r="J12" s="52"/>
      <c r="K12" s="52">
        <v>1.2</v>
      </c>
      <c r="L12" s="52"/>
      <c r="M12" s="52"/>
      <c r="N12" s="52"/>
      <c r="O12" s="52"/>
      <c r="P12" s="52">
        <v>9.1080000000000005</v>
      </c>
      <c r="Q12" s="52"/>
      <c r="R12" s="52"/>
      <c r="S12" s="52">
        <v>3.4769999999999999</v>
      </c>
      <c r="T12" s="52">
        <v>2.613</v>
      </c>
      <c r="U12" s="52">
        <v>4.8390000000000004</v>
      </c>
      <c r="V12" s="52"/>
      <c r="W12" s="52"/>
      <c r="X12" s="52"/>
      <c r="Y12" s="52"/>
      <c r="Z12" s="53"/>
      <c r="AA12" s="54">
        <f t="shared" si="0"/>
        <v>45.189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110</v>
      </c>
      <c r="I13" s="52">
        <v>113</v>
      </c>
      <c r="J13" s="52"/>
      <c r="K13" s="52"/>
      <c r="L13" s="52"/>
      <c r="M13" s="52"/>
      <c r="N13" s="52"/>
      <c r="O13" s="52"/>
      <c r="P13" s="52"/>
      <c r="Q13" s="52"/>
      <c r="R13" s="52">
        <v>20</v>
      </c>
      <c r="S13" s="52">
        <v>45</v>
      </c>
      <c r="T13" s="52"/>
      <c r="U13" s="52">
        <v>45</v>
      </c>
      <c r="V13" s="52"/>
      <c r="W13" s="52"/>
      <c r="X13" s="52"/>
      <c r="Y13" s="52"/>
      <c r="Z13" s="53"/>
      <c r="AA13" s="54">
        <f t="shared" si="0"/>
        <v>333</v>
      </c>
    </row>
    <row r="14" spans="1:27" ht="24.95" customHeight="1" x14ac:dyDescent="0.2">
      <c r="A14" s="55" t="s">
        <v>10</v>
      </c>
      <c r="B14" s="56">
        <v>0.83800000000000008</v>
      </c>
      <c r="C14" s="57">
        <v>1.881</v>
      </c>
      <c r="D14" s="57">
        <v>0.626</v>
      </c>
      <c r="E14" s="57">
        <v>1.762</v>
      </c>
      <c r="F14" s="57">
        <v>4.9489999999999998</v>
      </c>
      <c r="G14" s="57">
        <v>6.5060000000000002</v>
      </c>
      <c r="H14" s="57"/>
      <c r="I14" s="57">
        <v>0.216</v>
      </c>
      <c r="J14" s="57">
        <v>0.23</v>
      </c>
      <c r="K14" s="57">
        <v>1.0089999999999999</v>
      </c>
      <c r="L14" s="57"/>
      <c r="M14" s="57"/>
      <c r="N14" s="57"/>
      <c r="O14" s="57"/>
      <c r="P14" s="57">
        <v>11.513000000000002</v>
      </c>
      <c r="Q14" s="57">
        <v>3.456</v>
      </c>
      <c r="R14" s="57">
        <v>2.9809999999999994</v>
      </c>
      <c r="S14" s="57">
        <v>1.5529999999999999</v>
      </c>
      <c r="T14" s="57">
        <v>1.0379999999999998</v>
      </c>
      <c r="U14" s="57"/>
      <c r="V14" s="57">
        <v>2.0790000000000002</v>
      </c>
      <c r="W14" s="57">
        <v>0.64100000000000001</v>
      </c>
      <c r="X14" s="57"/>
      <c r="Y14" s="57">
        <v>3.2469999999999999</v>
      </c>
      <c r="Z14" s="58"/>
      <c r="AA14" s="59">
        <f t="shared" si="0"/>
        <v>44.524999999999999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0.83800000000000008</v>
      </c>
      <c r="C16" s="62">
        <f t="shared" ref="C16:Z16" si="1">IF(LEN(C$2)&gt;0,SUM(C10:C15),"")</f>
        <v>13.351000000000001</v>
      </c>
      <c r="D16" s="62">
        <f t="shared" si="1"/>
        <v>0.626</v>
      </c>
      <c r="E16" s="62">
        <f t="shared" si="1"/>
        <v>1.762</v>
      </c>
      <c r="F16" s="62">
        <f t="shared" si="1"/>
        <v>4.9489999999999998</v>
      </c>
      <c r="G16" s="62">
        <f t="shared" si="1"/>
        <v>6.5060000000000002</v>
      </c>
      <c r="H16" s="62">
        <f t="shared" si="1"/>
        <v>121.34699999999999</v>
      </c>
      <c r="I16" s="62">
        <f t="shared" si="1"/>
        <v>114.351</v>
      </c>
      <c r="J16" s="62">
        <f t="shared" si="1"/>
        <v>0.23</v>
      </c>
      <c r="K16" s="62">
        <f t="shared" si="1"/>
        <v>2.2089999999999996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20.621000000000002</v>
      </c>
      <c r="Q16" s="62">
        <f t="shared" si="1"/>
        <v>3.456</v>
      </c>
      <c r="R16" s="62">
        <f t="shared" si="1"/>
        <v>22.980999999999998</v>
      </c>
      <c r="S16" s="62">
        <f t="shared" si="1"/>
        <v>50.029999999999994</v>
      </c>
      <c r="T16" s="62">
        <f t="shared" si="1"/>
        <v>3.6509999999999998</v>
      </c>
      <c r="U16" s="62">
        <f t="shared" si="1"/>
        <v>49.838999999999999</v>
      </c>
      <c r="V16" s="62">
        <f t="shared" si="1"/>
        <v>2.0790000000000002</v>
      </c>
      <c r="W16" s="62">
        <f t="shared" si="1"/>
        <v>0.64100000000000001</v>
      </c>
      <c r="X16" s="62">
        <f t="shared" si="1"/>
        <v>0</v>
      </c>
      <c r="Y16" s="62">
        <f t="shared" si="1"/>
        <v>3.2469999999999999</v>
      </c>
      <c r="Z16" s="63" t="str">
        <f t="shared" si="1"/>
        <v/>
      </c>
      <c r="AA16" s="64">
        <f>SUM(AA10:AA15)</f>
        <v>422.714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6.4539999999999997</v>
      </c>
      <c r="C21" s="81">
        <v>3.2629999999999999</v>
      </c>
      <c r="D21" s="81">
        <v>4.992</v>
      </c>
      <c r="E21" s="81">
        <v>3.1750000000000003</v>
      </c>
      <c r="F21" s="81">
        <v>0.72</v>
      </c>
      <c r="G21" s="81"/>
      <c r="H21" s="81">
        <v>3.5369999999999999</v>
      </c>
      <c r="I21" s="81">
        <v>4.0280000000000005</v>
      </c>
      <c r="J21" s="81">
        <v>5.1910000000000007</v>
      </c>
      <c r="K21" s="81">
        <v>5.2089999999999996</v>
      </c>
      <c r="L21" s="81">
        <v>7.9450000000000003</v>
      </c>
      <c r="M21" s="81">
        <v>7.3739999999999988</v>
      </c>
      <c r="N21" s="81">
        <v>10.822999999999999</v>
      </c>
      <c r="O21" s="81">
        <v>13.202</v>
      </c>
      <c r="P21" s="81">
        <v>18.646999999999998</v>
      </c>
      <c r="Q21" s="81">
        <v>13.120999999999999</v>
      </c>
      <c r="R21" s="81">
        <v>7.4810000000000008</v>
      </c>
      <c r="S21" s="81">
        <v>6.05</v>
      </c>
      <c r="T21" s="81">
        <v>3.0779999999999998</v>
      </c>
      <c r="U21" s="81">
        <v>4.0439999999999996</v>
      </c>
      <c r="V21" s="81">
        <v>5</v>
      </c>
      <c r="W21" s="81">
        <v>5.6790000000000003</v>
      </c>
      <c r="X21" s="81">
        <v>7.9050000000000002</v>
      </c>
      <c r="Y21" s="81">
        <v>4.4260000000000002</v>
      </c>
      <c r="Z21" s="78"/>
      <c r="AA21" s="79">
        <f t="shared" si="2"/>
        <v>151.34399999999999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6.4539999999999997</v>
      </c>
      <c r="C25" s="88">
        <f t="shared" ref="C25:Z25" si="3">IF(LEN(C$2)&gt;0,SUM(C19:C24),"")</f>
        <v>3.2629999999999999</v>
      </c>
      <c r="D25" s="88">
        <f t="shared" si="3"/>
        <v>4.992</v>
      </c>
      <c r="E25" s="88">
        <f t="shared" si="3"/>
        <v>3.1750000000000003</v>
      </c>
      <c r="F25" s="88">
        <f t="shared" si="3"/>
        <v>0.72</v>
      </c>
      <c r="G25" s="88">
        <f t="shared" si="3"/>
        <v>0</v>
      </c>
      <c r="H25" s="88">
        <f t="shared" si="3"/>
        <v>3.5369999999999999</v>
      </c>
      <c r="I25" s="88">
        <f t="shared" si="3"/>
        <v>4.0280000000000005</v>
      </c>
      <c r="J25" s="88">
        <f t="shared" si="3"/>
        <v>5.1910000000000007</v>
      </c>
      <c r="K25" s="88">
        <f t="shared" si="3"/>
        <v>5.2089999999999996</v>
      </c>
      <c r="L25" s="88">
        <f t="shared" si="3"/>
        <v>7.9450000000000003</v>
      </c>
      <c r="M25" s="88">
        <f t="shared" si="3"/>
        <v>7.3739999999999988</v>
      </c>
      <c r="N25" s="88">
        <f t="shared" si="3"/>
        <v>10.822999999999999</v>
      </c>
      <c r="O25" s="88">
        <f t="shared" si="3"/>
        <v>13.202</v>
      </c>
      <c r="P25" s="88">
        <f t="shared" si="3"/>
        <v>18.646999999999998</v>
      </c>
      <c r="Q25" s="88">
        <f t="shared" si="3"/>
        <v>13.120999999999999</v>
      </c>
      <c r="R25" s="88">
        <f t="shared" si="3"/>
        <v>7.4810000000000008</v>
      </c>
      <c r="S25" s="88">
        <f t="shared" si="3"/>
        <v>6.05</v>
      </c>
      <c r="T25" s="88">
        <f t="shared" si="3"/>
        <v>3.0779999999999998</v>
      </c>
      <c r="U25" s="88">
        <f t="shared" si="3"/>
        <v>4.0439999999999996</v>
      </c>
      <c r="V25" s="88">
        <f t="shared" si="3"/>
        <v>5</v>
      </c>
      <c r="W25" s="88">
        <f t="shared" si="3"/>
        <v>5.6790000000000003</v>
      </c>
      <c r="X25" s="88">
        <f t="shared" si="3"/>
        <v>7.9050000000000002</v>
      </c>
      <c r="Y25" s="88">
        <f t="shared" si="3"/>
        <v>4.4260000000000002</v>
      </c>
      <c r="Z25" s="89" t="str">
        <f t="shared" si="3"/>
        <v/>
      </c>
      <c r="AA25" s="90">
        <f>SUM(AA19:AA24)</f>
        <v>151.34399999999999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7.2919999999999998</v>
      </c>
      <c r="C29" s="77">
        <v>16.614000000000001</v>
      </c>
      <c r="D29" s="77">
        <v>5.6180000000000003</v>
      </c>
      <c r="E29" s="77">
        <v>4.9370000000000003</v>
      </c>
      <c r="F29" s="77">
        <v>5.6689999999999996</v>
      </c>
      <c r="G29" s="77">
        <v>6.5060000000000002</v>
      </c>
      <c r="H29" s="77">
        <v>124.884</v>
      </c>
      <c r="I29" s="77">
        <v>118.379</v>
      </c>
      <c r="J29" s="77">
        <v>5.4210000000000003</v>
      </c>
      <c r="K29" s="77">
        <v>7.4180000000000001</v>
      </c>
      <c r="L29" s="77">
        <v>7.9450000000000003</v>
      </c>
      <c r="M29" s="77">
        <v>7.3739999999999997</v>
      </c>
      <c r="N29" s="77">
        <v>10.823</v>
      </c>
      <c r="O29" s="77">
        <v>13.202</v>
      </c>
      <c r="P29" s="77">
        <v>39.268000000000001</v>
      </c>
      <c r="Q29" s="77">
        <v>16.577000000000002</v>
      </c>
      <c r="R29" s="77">
        <v>30.462</v>
      </c>
      <c r="S29" s="77">
        <v>56.08</v>
      </c>
      <c r="T29" s="77">
        <v>6.7290000000000001</v>
      </c>
      <c r="U29" s="77">
        <v>53.883000000000003</v>
      </c>
      <c r="V29" s="77">
        <v>7.0789999999999997</v>
      </c>
      <c r="W29" s="77">
        <v>6.32</v>
      </c>
      <c r="X29" s="77">
        <v>7.9050000000000002</v>
      </c>
      <c r="Y29" s="77">
        <v>7.673</v>
      </c>
      <c r="Z29" s="78"/>
      <c r="AA29" s="79">
        <f>SUM(B29:Z29)</f>
        <v>574.05799999999999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7.2919999999999998</v>
      </c>
      <c r="C31" s="62">
        <f t="shared" ref="C31:Z31" si="4">IF(LEN(C$2)&gt;0,SUM(C28:C30),"")</f>
        <v>16.614000000000001</v>
      </c>
      <c r="D31" s="62">
        <f t="shared" si="4"/>
        <v>5.6180000000000003</v>
      </c>
      <c r="E31" s="62">
        <f t="shared" si="4"/>
        <v>4.9370000000000003</v>
      </c>
      <c r="F31" s="62">
        <f t="shared" si="4"/>
        <v>5.6689999999999996</v>
      </c>
      <c r="G31" s="62">
        <f t="shared" si="4"/>
        <v>6.5060000000000002</v>
      </c>
      <c r="H31" s="62">
        <f t="shared" si="4"/>
        <v>124.884</v>
      </c>
      <c r="I31" s="62">
        <f t="shared" si="4"/>
        <v>118.379</v>
      </c>
      <c r="J31" s="62">
        <f t="shared" si="4"/>
        <v>5.4210000000000003</v>
      </c>
      <c r="K31" s="62">
        <f t="shared" si="4"/>
        <v>7.4180000000000001</v>
      </c>
      <c r="L31" s="62">
        <f t="shared" si="4"/>
        <v>7.9450000000000003</v>
      </c>
      <c r="M31" s="62">
        <f t="shared" si="4"/>
        <v>7.3739999999999997</v>
      </c>
      <c r="N31" s="62">
        <f t="shared" si="4"/>
        <v>10.823</v>
      </c>
      <c r="O31" s="62">
        <f t="shared" si="4"/>
        <v>13.202</v>
      </c>
      <c r="P31" s="62">
        <f t="shared" si="4"/>
        <v>39.268000000000001</v>
      </c>
      <c r="Q31" s="62">
        <f t="shared" si="4"/>
        <v>16.577000000000002</v>
      </c>
      <c r="R31" s="62">
        <f t="shared" si="4"/>
        <v>30.462</v>
      </c>
      <c r="S31" s="62">
        <f t="shared" si="4"/>
        <v>56.08</v>
      </c>
      <c r="T31" s="62">
        <f t="shared" si="4"/>
        <v>6.7290000000000001</v>
      </c>
      <c r="U31" s="62">
        <f t="shared" si="4"/>
        <v>53.883000000000003</v>
      </c>
      <c r="V31" s="62">
        <f t="shared" si="4"/>
        <v>7.0789999999999997</v>
      </c>
      <c r="W31" s="62">
        <f t="shared" si="4"/>
        <v>6.32</v>
      </c>
      <c r="X31" s="62">
        <f t="shared" si="4"/>
        <v>7.9050000000000002</v>
      </c>
      <c r="Y31" s="62">
        <f t="shared" si="4"/>
        <v>7.673</v>
      </c>
      <c r="Z31" s="63" t="str">
        <f t="shared" si="4"/>
        <v/>
      </c>
      <c r="AA31" s="64">
        <f>SUM(AA28:AA30)</f>
        <v>574.05799999999999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28.5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28.5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28.5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28.5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28.5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28.5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28.5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28.5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7.2919999999999998</v>
      </c>
      <c r="C51" s="88">
        <f t="shared" si="10"/>
        <v>16.614000000000001</v>
      </c>
      <c r="D51" s="88">
        <f t="shared" si="10"/>
        <v>5.6180000000000003</v>
      </c>
      <c r="E51" s="88">
        <f t="shared" si="10"/>
        <v>4.9370000000000003</v>
      </c>
      <c r="F51" s="88">
        <f t="shared" si="10"/>
        <v>5.6689999999999996</v>
      </c>
      <c r="G51" s="88">
        <f t="shared" si="10"/>
        <v>6.5060000000000002</v>
      </c>
      <c r="H51" s="88">
        <f t="shared" si="10"/>
        <v>124.884</v>
      </c>
      <c r="I51" s="88">
        <f t="shared" si="10"/>
        <v>118.379</v>
      </c>
      <c r="J51" s="88">
        <f t="shared" si="10"/>
        <v>5.4210000000000012</v>
      </c>
      <c r="K51" s="88">
        <f t="shared" si="10"/>
        <v>7.4179999999999993</v>
      </c>
      <c r="L51" s="88">
        <f t="shared" si="10"/>
        <v>7.9450000000000003</v>
      </c>
      <c r="M51" s="88">
        <f t="shared" si="10"/>
        <v>7.3739999999999988</v>
      </c>
      <c r="N51" s="88">
        <f t="shared" si="10"/>
        <v>10.822999999999999</v>
      </c>
      <c r="O51" s="88">
        <f t="shared" si="10"/>
        <v>13.202</v>
      </c>
      <c r="P51" s="88">
        <f t="shared" si="10"/>
        <v>39.268000000000001</v>
      </c>
      <c r="Q51" s="88">
        <f t="shared" si="10"/>
        <v>45.076999999999998</v>
      </c>
      <c r="R51" s="88">
        <f t="shared" si="10"/>
        <v>30.462</v>
      </c>
      <c r="S51" s="88">
        <f t="shared" si="10"/>
        <v>56.079999999999991</v>
      </c>
      <c r="T51" s="88">
        <f t="shared" si="10"/>
        <v>6.7289999999999992</v>
      </c>
      <c r="U51" s="88">
        <f t="shared" si="10"/>
        <v>53.882999999999996</v>
      </c>
      <c r="V51" s="88">
        <f t="shared" si="10"/>
        <v>7.0790000000000006</v>
      </c>
      <c r="W51" s="88">
        <f t="shared" si="10"/>
        <v>6.32</v>
      </c>
      <c r="X51" s="88">
        <f t="shared" si="10"/>
        <v>7.9050000000000002</v>
      </c>
      <c r="Y51" s="88">
        <f t="shared" si="10"/>
        <v>7.673</v>
      </c>
      <c r="Z51" s="89" t="str">
        <f t="shared" si="10"/>
        <v/>
      </c>
      <c r="AA51" s="105">
        <f>SUM(B51:Z51)</f>
        <v>602.55800000000011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7.2920000000000007</v>
      </c>
      <c r="C4" s="18">
        <v>16.614000000000001</v>
      </c>
      <c r="D4" s="18">
        <v>5.6180000000000003</v>
      </c>
      <c r="E4" s="18">
        <v>4.9370000000000003</v>
      </c>
      <c r="F4" s="18">
        <v>5.6689999999999996</v>
      </c>
      <c r="G4" s="18">
        <v>6.5060000000000002</v>
      </c>
      <c r="H4" s="18">
        <v>124.88399999999999</v>
      </c>
      <c r="I4" s="18">
        <v>118.37899999999999</v>
      </c>
      <c r="J4" s="18">
        <v>5.4210000000000003</v>
      </c>
      <c r="K4" s="18">
        <v>7.4180000000000001</v>
      </c>
      <c r="L4" s="18">
        <v>7.9450000000000012</v>
      </c>
      <c r="M4" s="18">
        <v>7.3740000000000006</v>
      </c>
      <c r="N4" s="18">
        <v>10.823</v>
      </c>
      <c r="O4" s="18">
        <v>13.202</v>
      </c>
      <c r="P4" s="18">
        <v>39.223000000000006</v>
      </c>
      <c r="Q4" s="18">
        <v>45.116</v>
      </c>
      <c r="R4" s="18">
        <v>30.462</v>
      </c>
      <c r="S4" s="18">
        <v>56.08</v>
      </c>
      <c r="T4" s="18">
        <v>6.729000000000001</v>
      </c>
      <c r="U4" s="18">
        <v>53.882999999999996</v>
      </c>
      <c r="V4" s="18">
        <v>7.0790000000000006</v>
      </c>
      <c r="W4" s="18">
        <v>6.3199999999999994</v>
      </c>
      <c r="X4" s="18">
        <v>7.9049999999999994</v>
      </c>
      <c r="Y4" s="18">
        <v>7.673</v>
      </c>
      <c r="Z4" s="19"/>
      <c r="AA4" s="20">
        <f>SUM(B4:Z4)</f>
        <v>602.55200000000002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151.58000000000001</v>
      </c>
      <c r="C7" s="28">
        <v>183.5</v>
      </c>
      <c r="D7" s="28">
        <v>116.79</v>
      </c>
      <c r="E7" s="28">
        <v>112</v>
      </c>
      <c r="F7" s="28">
        <v>120.47</v>
      </c>
      <c r="G7" s="28">
        <v>174.75</v>
      </c>
      <c r="H7" s="28">
        <v>255.88</v>
      </c>
      <c r="I7" s="28">
        <v>287.86</v>
      </c>
      <c r="J7" s="28">
        <v>289.49</v>
      </c>
      <c r="K7" s="28">
        <v>262.87</v>
      </c>
      <c r="L7" s="28">
        <v>245.63</v>
      </c>
      <c r="M7" s="28">
        <v>242.34</v>
      </c>
      <c r="N7" s="28">
        <v>239.98</v>
      </c>
      <c r="O7" s="28">
        <v>251.05</v>
      </c>
      <c r="P7" s="28">
        <v>282.62</v>
      </c>
      <c r="Q7" s="28">
        <v>281.56</v>
      </c>
      <c r="R7" s="28">
        <v>295.39999999999998</v>
      </c>
      <c r="S7" s="28">
        <v>296.17</v>
      </c>
      <c r="T7" s="28">
        <v>292.94</v>
      </c>
      <c r="U7" s="28">
        <v>252.49</v>
      </c>
      <c r="V7" s="28">
        <v>207.5</v>
      </c>
      <c r="W7" s="28">
        <v>195</v>
      </c>
      <c r="X7" s="28">
        <v>192.31</v>
      </c>
      <c r="Y7" s="28">
        <v>191.01</v>
      </c>
      <c r="Z7" s="29"/>
      <c r="AA7" s="30">
        <f>IF(SUM(B7:Z7)&lt;&gt;0,AVERAGEIF(B7:Z7,"&lt;&gt;"""),"")</f>
        <v>225.88291666666672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101.788</v>
      </c>
      <c r="J12" s="52"/>
      <c r="K12" s="52"/>
      <c r="L12" s="52"/>
      <c r="M12" s="52"/>
      <c r="N12" s="52"/>
      <c r="O12" s="52"/>
      <c r="P12" s="52"/>
      <c r="Q12" s="52"/>
      <c r="R12" s="52">
        <v>20</v>
      </c>
      <c r="S12" s="52">
        <v>45</v>
      </c>
      <c r="T12" s="52"/>
      <c r="U12" s="52">
        <v>45</v>
      </c>
      <c r="V12" s="52"/>
      <c r="W12" s="52"/>
      <c r="X12" s="52"/>
      <c r="Y12" s="52"/>
      <c r="Z12" s="53"/>
      <c r="AA12" s="54">
        <f t="shared" si="0"/>
        <v>211.78800000000001</v>
      </c>
    </row>
    <row r="13" spans="1:27" ht="24.95" customHeight="1" x14ac:dyDescent="0.2">
      <c r="A13" s="50" t="s">
        <v>9</v>
      </c>
      <c r="B13" s="51"/>
      <c r="C13" s="52">
        <v>11.47</v>
      </c>
      <c r="D13" s="52"/>
      <c r="E13" s="52"/>
      <c r="F13" s="52"/>
      <c r="G13" s="52"/>
      <c r="H13" s="52">
        <v>110</v>
      </c>
      <c r="I13" s="52">
        <v>11.212</v>
      </c>
      <c r="J13" s="52"/>
      <c r="K13" s="52"/>
      <c r="L13" s="52"/>
      <c r="M13" s="52"/>
      <c r="N13" s="52"/>
      <c r="O13" s="52"/>
      <c r="P13" s="52"/>
      <c r="Q13" s="52">
        <v>36.439</v>
      </c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169.12099999999998</v>
      </c>
    </row>
    <row r="14" spans="1:27" ht="24.95" customHeight="1" x14ac:dyDescent="0.2">
      <c r="A14" s="55" t="s">
        <v>10</v>
      </c>
      <c r="B14" s="56">
        <v>7.2920000000000007</v>
      </c>
      <c r="C14" s="57">
        <v>4.7909999999999995</v>
      </c>
      <c r="D14" s="57">
        <v>5.6180000000000003</v>
      </c>
      <c r="E14" s="57">
        <v>4.9370000000000003</v>
      </c>
      <c r="F14" s="57">
        <v>4.665</v>
      </c>
      <c r="G14" s="57">
        <v>4.093</v>
      </c>
      <c r="H14" s="57">
        <v>14.884000000000002</v>
      </c>
      <c r="I14" s="57">
        <v>5.2130000000000001</v>
      </c>
      <c r="J14" s="57">
        <v>4.8580000000000005</v>
      </c>
      <c r="K14" s="57">
        <v>6.2610000000000001</v>
      </c>
      <c r="L14" s="57">
        <v>7.9450000000000012</v>
      </c>
      <c r="M14" s="57">
        <v>7.3740000000000006</v>
      </c>
      <c r="N14" s="57">
        <v>10.823</v>
      </c>
      <c r="O14" s="57">
        <v>13.202</v>
      </c>
      <c r="P14" s="57">
        <v>3.5230000000000001</v>
      </c>
      <c r="Q14" s="57">
        <v>8.6769999999999996</v>
      </c>
      <c r="R14" s="57">
        <v>10.462</v>
      </c>
      <c r="S14" s="57">
        <v>9.9969999999999999</v>
      </c>
      <c r="T14" s="57">
        <v>6.7010000000000005</v>
      </c>
      <c r="U14" s="57">
        <v>8.8829999999999991</v>
      </c>
      <c r="V14" s="57">
        <v>7.0790000000000006</v>
      </c>
      <c r="W14" s="57">
        <v>6.3199999999999994</v>
      </c>
      <c r="X14" s="57">
        <v>7.9049999999999994</v>
      </c>
      <c r="Y14" s="57">
        <v>7.673</v>
      </c>
      <c r="Z14" s="58"/>
      <c r="AA14" s="59">
        <f t="shared" si="0"/>
        <v>179.17599999999999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7.2920000000000007</v>
      </c>
      <c r="C16" s="62">
        <f t="shared" ref="C16:Z16" si="1">IF(LEN(C$2)&gt;0,SUM(C10:C15),"")</f>
        <v>16.260999999999999</v>
      </c>
      <c r="D16" s="62">
        <f t="shared" si="1"/>
        <v>5.6180000000000003</v>
      </c>
      <c r="E16" s="62">
        <f t="shared" si="1"/>
        <v>4.9370000000000003</v>
      </c>
      <c r="F16" s="62">
        <f t="shared" si="1"/>
        <v>4.665</v>
      </c>
      <c r="G16" s="62">
        <f t="shared" si="1"/>
        <v>4.093</v>
      </c>
      <c r="H16" s="62">
        <f t="shared" si="1"/>
        <v>124.884</v>
      </c>
      <c r="I16" s="62">
        <f t="shared" si="1"/>
        <v>118.21299999999999</v>
      </c>
      <c r="J16" s="62">
        <f t="shared" si="1"/>
        <v>4.8580000000000005</v>
      </c>
      <c r="K16" s="62">
        <f t="shared" si="1"/>
        <v>6.2610000000000001</v>
      </c>
      <c r="L16" s="62">
        <f t="shared" si="1"/>
        <v>7.9450000000000012</v>
      </c>
      <c r="M16" s="62">
        <f t="shared" si="1"/>
        <v>7.3740000000000006</v>
      </c>
      <c r="N16" s="62">
        <f t="shared" si="1"/>
        <v>10.823</v>
      </c>
      <c r="O16" s="62">
        <f t="shared" si="1"/>
        <v>13.202</v>
      </c>
      <c r="P16" s="62">
        <f t="shared" si="1"/>
        <v>3.5230000000000001</v>
      </c>
      <c r="Q16" s="62">
        <f t="shared" si="1"/>
        <v>45.116</v>
      </c>
      <c r="R16" s="62">
        <f t="shared" si="1"/>
        <v>30.462</v>
      </c>
      <c r="S16" s="62">
        <f t="shared" si="1"/>
        <v>54.997</v>
      </c>
      <c r="T16" s="62">
        <f t="shared" si="1"/>
        <v>6.7010000000000005</v>
      </c>
      <c r="U16" s="62">
        <f t="shared" si="1"/>
        <v>53.882999999999996</v>
      </c>
      <c r="V16" s="62">
        <f t="shared" si="1"/>
        <v>7.0790000000000006</v>
      </c>
      <c r="W16" s="62">
        <f t="shared" si="1"/>
        <v>6.3199999999999994</v>
      </c>
      <c r="X16" s="62">
        <f t="shared" si="1"/>
        <v>7.9049999999999994</v>
      </c>
      <c r="Y16" s="62">
        <f t="shared" si="1"/>
        <v>7.673</v>
      </c>
      <c r="Z16" s="63" t="str">
        <f t="shared" si="1"/>
        <v/>
      </c>
      <c r="AA16" s="64">
        <f>SUM(AA10:AA15)</f>
        <v>560.08500000000004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>
        <v>0.35299999999999998</v>
      </c>
      <c r="D21" s="81"/>
      <c r="E21" s="81"/>
      <c r="F21" s="81">
        <v>1.004</v>
      </c>
      <c r="G21" s="81">
        <v>2.4129999999999998</v>
      </c>
      <c r="H21" s="81"/>
      <c r="I21" s="81">
        <v>0.16600000000000001</v>
      </c>
      <c r="J21" s="81">
        <v>0.56299999999999994</v>
      </c>
      <c r="K21" s="81">
        <v>1.157</v>
      </c>
      <c r="L21" s="81"/>
      <c r="M21" s="81"/>
      <c r="N21" s="81"/>
      <c r="O21" s="81"/>
      <c r="P21" s="81"/>
      <c r="Q21" s="81"/>
      <c r="R21" s="81"/>
      <c r="S21" s="81">
        <v>1.083</v>
      </c>
      <c r="T21" s="81">
        <v>2.8000000000000001E-2</v>
      </c>
      <c r="U21" s="81"/>
      <c r="V21" s="81"/>
      <c r="W21" s="81"/>
      <c r="X21" s="81"/>
      <c r="Y21" s="81"/>
      <c r="Z21" s="78"/>
      <c r="AA21" s="79">
        <f t="shared" si="2"/>
        <v>6.7669999999999995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0.35299999999999998</v>
      </c>
      <c r="D25" s="88">
        <f t="shared" si="3"/>
        <v>0</v>
      </c>
      <c r="E25" s="88">
        <f t="shared" si="3"/>
        <v>0</v>
      </c>
      <c r="F25" s="88">
        <f t="shared" si="3"/>
        <v>1.004</v>
      </c>
      <c r="G25" s="88">
        <f t="shared" si="3"/>
        <v>2.4129999999999998</v>
      </c>
      <c r="H25" s="88">
        <f t="shared" si="3"/>
        <v>0</v>
      </c>
      <c r="I25" s="88">
        <f t="shared" si="3"/>
        <v>0.16600000000000001</v>
      </c>
      <c r="J25" s="88">
        <f t="shared" si="3"/>
        <v>0.56299999999999994</v>
      </c>
      <c r="K25" s="88">
        <f t="shared" si="3"/>
        <v>1.157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1.083</v>
      </c>
      <c r="T25" s="88">
        <f t="shared" si="3"/>
        <v>2.8000000000000001E-2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6.7669999999999995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7.2919999999999998</v>
      </c>
      <c r="C29" s="77">
        <v>16.614000000000001</v>
      </c>
      <c r="D29" s="77">
        <v>5.6180000000000003</v>
      </c>
      <c r="E29" s="77">
        <v>4.9370000000000003</v>
      </c>
      <c r="F29" s="77">
        <v>5.6689999999999996</v>
      </c>
      <c r="G29" s="77">
        <v>6.5060000000000002</v>
      </c>
      <c r="H29" s="77">
        <v>124.884</v>
      </c>
      <c r="I29" s="77">
        <v>118.379</v>
      </c>
      <c r="J29" s="77">
        <v>5.4210000000000003</v>
      </c>
      <c r="K29" s="77">
        <v>7.4180000000000001</v>
      </c>
      <c r="L29" s="77">
        <v>7.9450000000000003</v>
      </c>
      <c r="M29" s="77">
        <v>7.3739999999999997</v>
      </c>
      <c r="N29" s="77">
        <v>10.823</v>
      </c>
      <c r="O29" s="77">
        <v>13.202</v>
      </c>
      <c r="P29" s="77">
        <v>3.5230000000000001</v>
      </c>
      <c r="Q29" s="77">
        <v>45.116</v>
      </c>
      <c r="R29" s="77">
        <v>30.462</v>
      </c>
      <c r="S29" s="77">
        <v>56.08</v>
      </c>
      <c r="T29" s="77">
        <v>6.7290000000000001</v>
      </c>
      <c r="U29" s="77">
        <v>53.883000000000003</v>
      </c>
      <c r="V29" s="77">
        <v>7.0789999999999997</v>
      </c>
      <c r="W29" s="77">
        <v>6.32</v>
      </c>
      <c r="X29" s="77">
        <v>7.9050000000000002</v>
      </c>
      <c r="Y29" s="77">
        <v>7.673</v>
      </c>
      <c r="Z29" s="78"/>
      <c r="AA29" s="79">
        <f>SUM(B29:Z29)</f>
        <v>566.85199999999998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7.2919999999999998</v>
      </c>
      <c r="C31" s="62">
        <f t="shared" si="4"/>
        <v>16.614000000000001</v>
      </c>
      <c r="D31" s="62">
        <f t="shared" si="4"/>
        <v>5.6180000000000003</v>
      </c>
      <c r="E31" s="62">
        <f t="shared" si="4"/>
        <v>4.9370000000000003</v>
      </c>
      <c r="F31" s="62">
        <f t="shared" si="4"/>
        <v>5.6689999999999996</v>
      </c>
      <c r="G31" s="62">
        <f t="shared" si="4"/>
        <v>6.5060000000000002</v>
      </c>
      <c r="H31" s="62">
        <f t="shared" si="4"/>
        <v>124.884</v>
      </c>
      <c r="I31" s="62">
        <f t="shared" si="4"/>
        <v>118.379</v>
      </c>
      <c r="J31" s="62">
        <f t="shared" si="4"/>
        <v>5.4210000000000003</v>
      </c>
      <c r="K31" s="62">
        <f t="shared" si="4"/>
        <v>7.4180000000000001</v>
      </c>
      <c r="L31" s="62">
        <f t="shared" si="4"/>
        <v>7.9450000000000003</v>
      </c>
      <c r="M31" s="62">
        <f t="shared" si="4"/>
        <v>7.3739999999999997</v>
      </c>
      <c r="N31" s="62">
        <f t="shared" si="4"/>
        <v>10.823</v>
      </c>
      <c r="O31" s="62">
        <f t="shared" si="4"/>
        <v>13.202</v>
      </c>
      <c r="P31" s="62">
        <f t="shared" si="4"/>
        <v>3.5230000000000001</v>
      </c>
      <c r="Q31" s="62">
        <f t="shared" si="4"/>
        <v>45.116</v>
      </c>
      <c r="R31" s="62">
        <f t="shared" si="4"/>
        <v>30.462</v>
      </c>
      <c r="S31" s="62">
        <f t="shared" si="4"/>
        <v>56.08</v>
      </c>
      <c r="T31" s="62">
        <f t="shared" si="4"/>
        <v>6.7290000000000001</v>
      </c>
      <c r="U31" s="62">
        <f t="shared" si="4"/>
        <v>53.883000000000003</v>
      </c>
      <c r="V31" s="62">
        <f t="shared" si="4"/>
        <v>7.0789999999999997</v>
      </c>
      <c r="W31" s="62">
        <f t="shared" si="4"/>
        <v>6.32</v>
      </c>
      <c r="X31" s="62">
        <f t="shared" si="4"/>
        <v>7.9050000000000002</v>
      </c>
      <c r="Y31" s="62">
        <f t="shared" si="4"/>
        <v>7.673</v>
      </c>
      <c r="Z31" s="63">
        <f t="shared" si="4"/>
        <v>0</v>
      </c>
      <c r="AA31" s="64">
        <f t="shared" si="4"/>
        <v>566.85199999999998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35.700000000000003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35.700000000000003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35.700000000000003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35.700000000000003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35.700000000000003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35.700000000000003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35.700000000000003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35.700000000000003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7.2920000000000007</v>
      </c>
      <c r="C51" s="88">
        <f t="shared" si="10"/>
        <v>16.614000000000001</v>
      </c>
      <c r="D51" s="88">
        <f t="shared" si="10"/>
        <v>5.6180000000000003</v>
      </c>
      <c r="E51" s="88">
        <f t="shared" si="10"/>
        <v>4.9370000000000003</v>
      </c>
      <c r="F51" s="88">
        <f t="shared" si="10"/>
        <v>5.6690000000000005</v>
      </c>
      <c r="G51" s="88">
        <f t="shared" si="10"/>
        <v>6.5060000000000002</v>
      </c>
      <c r="H51" s="88">
        <f t="shared" si="10"/>
        <v>124.884</v>
      </c>
      <c r="I51" s="88">
        <f t="shared" si="10"/>
        <v>118.37899999999999</v>
      </c>
      <c r="J51" s="88">
        <f t="shared" si="10"/>
        <v>5.4210000000000003</v>
      </c>
      <c r="K51" s="88">
        <f t="shared" si="10"/>
        <v>7.4180000000000001</v>
      </c>
      <c r="L51" s="88">
        <f t="shared" si="10"/>
        <v>7.9450000000000012</v>
      </c>
      <c r="M51" s="88">
        <f t="shared" si="10"/>
        <v>7.3740000000000006</v>
      </c>
      <c r="N51" s="88">
        <f t="shared" si="10"/>
        <v>10.823</v>
      </c>
      <c r="O51" s="88">
        <f t="shared" si="10"/>
        <v>13.202</v>
      </c>
      <c r="P51" s="88">
        <f t="shared" si="10"/>
        <v>39.223000000000006</v>
      </c>
      <c r="Q51" s="88">
        <f t="shared" si="10"/>
        <v>45.116</v>
      </c>
      <c r="R51" s="88">
        <f t="shared" si="10"/>
        <v>30.462</v>
      </c>
      <c r="S51" s="88">
        <f t="shared" si="10"/>
        <v>56.08</v>
      </c>
      <c r="T51" s="88">
        <f t="shared" si="10"/>
        <v>6.7290000000000001</v>
      </c>
      <c r="U51" s="88">
        <f t="shared" si="10"/>
        <v>53.882999999999996</v>
      </c>
      <c r="V51" s="88">
        <f t="shared" si="10"/>
        <v>7.0790000000000006</v>
      </c>
      <c r="W51" s="88">
        <f t="shared" si="10"/>
        <v>6.3199999999999994</v>
      </c>
      <c r="X51" s="88">
        <f t="shared" si="10"/>
        <v>7.9049999999999994</v>
      </c>
      <c r="Y51" s="88">
        <f t="shared" si="10"/>
        <v>7.673</v>
      </c>
      <c r="Z51" s="89">
        <f t="shared" si="10"/>
        <v>0</v>
      </c>
      <c r="AA51" s="105">
        <f>SUM(B51:Z51)</f>
        <v>602.55200000000002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D19" sqref="AD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35.700000000000003</v>
      </c>
      <c r="Q4" s="18">
        <v>-28.5</v>
      </c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7.2000000000000028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151.58000000000001</v>
      </c>
      <c r="C7" s="118">
        <v>183.5</v>
      </c>
      <c r="D7" s="118">
        <v>116.79</v>
      </c>
      <c r="E7" s="118">
        <v>112</v>
      </c>
      <c r="F7" s="118">
        <v>120.47</v>
      </c>
      <c r="G7" s="118">
        <v>174.75</v>
      </c>
      <c r="H7" s="118">
        <v>255.88</v>
      </c>
      <c r="I7" s="118">
        <v>287.86</v>
      </c>
      <c r="J7" s="118">
        <v>289.49</v>
      </c>
      <c r="K7" s="118">
        <v>262.87</v>
      </c>
      <c r="L7" s="118">
        <v>245.63</v>
      </c>
      <c r="M7" s="118">
        <v>242.34</v>
      </c>
      <c r="N7" s="118">
        <v>239.98</v>
      </c>
      <c r="O7" s="118">
        <v>251.05</v>
      </c>
      <c r="P7" s="118">
        <v>282.62</v>
      </c>
      <c r="Q7" s="118">
        <v>281.56</v>
      </c>
      <c r="R7" s="118">
        <v>295.39999999999998</v>
      </c>
      <c r="S7" s="118">
        <v>296.17</v>
      </c>
      <c r="T7" s="118">
        <v>292.94</v>
      </c>
      <c r="U7" s="118">
        <v>252.49</v>
      </c>
      <c r="V7" s="118">
        <v>207.5</v>
      </c>
      <c r="W7" s="118">
        <v>195</v>
      </c>
      <c r="X7" s="118">
        <v>192.31</v>
      </c>
      <c r="Y7" s="118">
        <v>191.01</v>
      </c>
      <c r="Z7" s="119"/>
      <c r="AA7" s="120">
        <f>IF(SUM(B7:Z7)&lt;&gt;0,AVERAGEIF(B7:Z7,"&lt;&gt;"""),"")</f>
        <v>225.88291666666672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>
        <v>28.5</v>
      </c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28.5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28.5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28.5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>
        <v>35.700000000000003</v>
      </c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35.700000000000003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35.700000000000003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35.700000000000003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2021-12-02T14:20:50Z</dcterms:created>
  <dcterms:modified xsi:type="dcterms:W3CDTF">2021-12-02T14:20:50Z</dcterms:modified>
</cp:coreProperties>
</file>