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<sst xmlns="http://schemas.openxmlformats.org/spreadsheetml/2006/main" count="117" uniqueCount="53">
  <si>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01/12/2021 16:24:40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</si>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</sst>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9</c:v>
                </c:pt>
                <c:pt idx="1">
                  <c:v>9</c:v>
                </c:pt>
                <c:pt idx="2">
                  <c:v>9</c:v>
                </c:pt>
                <c:pt idx="3">
                  <c:v>9</c:v>
                </c:pt>
                <c:pt idx="4">
                  <c:v>9</c:v>
                </c:pt>
                <c:pt idx="5">
                  <c:v>9</c:v>
                </c:pt>
                <c:pt idx="6">
                  <c:v>18</c:v>
                </c:pt>
                <c:pt idx="7">
                  <c:v>27</c:v>
                </c:pt>
                <c:pt idx="8">
                  <c:v>9</c:v>
                </c:pt>
                <c:pt idx="9">
                  <c:v>9</c:v>
                </c:pt>
                <c:pt idx="10">
                  <c:v>9</c:v>
                </c:pt>
                <c:pt idx="11">
                  <c:v>27</c:v>
                </c:pt>
                <c:pt idx="12">
                  <c:v>27</c:v>
                </c:pt>
                <c:pt idx="13">
                  <c:v>27</c:v>
                </c:pt>
                <c:pt idx="14">
                  <c:v>9</c:v>
                </c:pt>
                <c:pt idx="15">
                  <c:v>9</c:v>
                </c:pt>
                <c:pt idx="16">
                  <c:v>9</c:v>
                </c:pt>
                <c:pt idx="17">
                  <c:v>9</c:v>
                </c:pt>
                <c:pt idx="18">
                  <c:v>9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42.100999999999999</c:v>
                </c:pt>
                <c:pt idx="1">
                  <c:v>51.905999999999999</c:v>
                </c:pt>
                <c:pt idx="2">
                  <c:v>95.691000000000003</c:v>
                </c:pt>
                <c:pt idx="3">
                  <c:v>95.384</c:v>
                </c:pt>
                <c:pt idx="4">
                  <c:v>95.528999999999996</c:v>
                </c:pt>
                <c:pt idx="5">
                  <c:v>67.596999999999994</c:v>
                </c:pt>
                <c:pt idx="6">
                  <c:v>350.625</c:v>
                </c:pt>
                <c:pt idx="7">
                  <c:v>322</c:v>
                </c:pt>
                <c:pt idx="8">
                  <c:v>46</c:v>
                </c:pt>
                <c:pt idx="9">
                  <c:v>46</c:v>
                </c:pt>
                <c:pt idx="10">
                  <c:v>46</c:v>
                </c:pt>
                <c:pt idx="11">
                  <c:v>119.89700000000001</c:v>
                </c:pt>
                <c:pt idx="12">
                  <c:v>40.902999999999999</c:v>
                </c:pt>
                <c:pt idx="13">
                  <c:v>83</c:v>
                </c:pt>
                <c:pt idx="14">
                  <c:v>139</c:v>
                </c:pt>
                <c:pt idx="15">
                  <c:v>139</c:v>
                </c:pt>
                <c:pt idx="16">
                  <c:v>189</c:v>
                </c:pt>
                <c:pt idx="17">
                  <c:v>189</c:v>
                </c:pt>
                <c:pt idx="18">
                  <c:v>15</c:v>
                </c:pt>
                <c:pt idx="19">
                  <c:v>44.8</c:v>
                </c:pt>
                <c:pt idx="20">
                  <c:v>28.488</c:v>
                </c:pt>
                <c:pt idx="22">
                  <c:v>51.573999999999998</c:v>
                </c:pt>
                <c:pt idx="23">
                  <c:v>171.90600000000001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167</c:v>
                </c:pt>
                <c:pt idx="8">
                  <c:v>607.9</c:v>
                </c:pt>
                <c:pt idx="9">
                  <c:v>606.4</c:v>
                </c:pt>
                <c:pt idx="10">
                  <c:v>538</c:v>
                </c:pt>
                <c:pt idx="11">
                  <c:v>0</c:v>
                </c:pt>
                <c:pt idx="12">
                  <c:v>17.8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48.8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0.50800000000000001</c:v>
                </c:pt>
                <c:pt idx="16">
                  <c:v>23.582000000000001</c:v>
                </c:pt>
                <c:pt idx="17">
                  <c:v>49.134999999999998</c:v>
                </c:pt>
                <c:pt idx="18">
                  <c:v>8.4689999999999994</c:v>
                </c:pt>
                <c:pt idx="19">
                  <c:v>23.321999999999999</c:v>
                </c:pt>
                <c:pt idx="20">
                  <c:v>7.1360000000000001</c:v>
                </c:pt>
                <c:pt idx="23">
                  <c:v>0.92299999999999993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1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43062896"/>
        <c:axId val="54306328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65.61</c:v>
                </c:pt>
                <c:pt idx="1">
                  <c:v>71.542000000000002</c:v>
                </c:pt>
                <c:pt idx="2">
                  <c:v>116.53499999999998</c:v>
                </c:pt>
                <c:pt idx="3">
                  <c:v>117.608</c:v>
                </c:pt>
                <c:pt idx="4">
                  <c:v>117.18799999999999</c:v>
                </c:pt>
                <c:pt idx="5">
                  <c:v>82.929999999999978</c:v>
                </c:pt>
                <c:pt idx="6">
                  <c:v>379.97800000000001</c:v>
                </c:pt>
                <c:pt idx="7">
                  <c:v>532.15100000000007</c:v>
                </c:pt>
                <c:pt idx="8">
                  <c:v>670.71699999999998</c:v>
                </c:pt>
                <c:pt idx="9">
                  <c:v>670.7890000000001</c:v>
                </c:pt>
                <c:pt idx="10">
                  <c:v>604.58500000000004</c:v>
                </c:pt>
                <c:pt idx="11">
                  <c:v>182.51300000000001</c:v>
                </c:pt>
                <c:pt idx="12">
                  <c:v>110.503</c:v>
                </c:pt>
                <c:pt idx="13">
                  <c:v>126.41800000000002</c:v>
                </c:pt>
                <c:pt idx="14">
                  <c:v>171.78799999999998</c:v>
                </c:pt>
                <c:pt idx="15">
                  <c:v>158.803</c:v>
                </c:pt>
                <c:pt idx="16">
                  <c:v>242.108</c:v>
                </c:pt>
                <c:pt idx="17">
                  <c:v>275.53700000000003</c:v>
                </c:pt>
                <c:pt idx="18">
                  <c:v>50.528999999999996</c:v>
                </c:pt>
                <c:pt idx="19">
                  <c:v>81.347999999999999</c:v>
                </c:pt>
                <c:pt idx="20">
                  <c:v>48.410000000000004</c:v>
                </c:pt>
                <c:pt idx="21">
                  <c:v>56.527000000000001</c:v>
                </c:pt>
                <c:pt idx="22">
                  <c:v>65.227999999999994</c:v>
                </c:pt>
                <c:pt idx="23">
                  <c:v>185.62199999999999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3062896"/>
        <c:axId val="54306328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203</c:v>
                </c:pt>
                <c:pt idx="1">
                  <c:v>187.36</c:v>
                </c:pt>
                <c:pt idx="2">
                  <c:v>186.68</c:v>
                </c:pt>
                <c:pt idx="3">
                  <c:v>186.53</c:v>
                </c:pt>
                <c:pt idx="4">
                  <c:v>186.67</c:v>
                </c:pt>
                <c:pt idx="5">
                  <c:v>205.74</c:v>
                </c:pt>
                <c:pt idx="6">
                  <c:v>247.43</c:v>
                </c:pt>
                <c:pt idx="7">
                  <c:v>298.72000000000003</c:v>
                </c:pt>
                <c:pt idx="8">
                  <c:v>300</c:v>
                </c:pt>
                <c:pt idx="9">
                  <c:v>287.89999999999998</c:v>
                </c:pt>
                <c:pt idx="10">
                  <c:v>252.76</c:v>
                </c:pt>
                <c:pt idx="11">
                  <c:v>265</c:v>
                </c:pt>
                <c:pt idx="12">
                  <c:v>267</c:v>
                </c:pt>
                <c:pt idx="13">
                  <c:v>270.06</c:v>
                </c:pt>
                <c:pt idx="14">
                  <c:v>287.14999999999998</c:v>
                </c:pt>
                <c:pt idx="15">
                  <c:v>294.95999999999998</c:v>
                </c:pt>
                <c:pt idx="16">
                  <c:v>344</c:v>
                </c:pt>
                <c:pt idx="17">
                  <c:v>370.1</c:v>
                </c:pt>
                <c:pt idx="18">
                  <c:v>335.31</c:v>
                </c:pt>
                <c:pt idx="19">
                  <c:v>315.06</c:v>
                </c:pt>
                <c:pt idx="20">
                  <c:v>275.26</c:v>
                </c:pt>
                <c:pt idx="21">
                  <c:v>225.75</c:v>
                </c:pt>
                <c:pt idx="22">
                  <c:v>217.37</c:v>
                </c:pt>
                <c:pt idx="23">
                  <c:v>191.54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3064072"/>
        <c:axId val="543063680"/>
      </c:lineChart>
      <c:catAx>
        <c:axId val="543062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3063288"/>
        <c:crosses val="autoZero"/>
        <c:auto val="1"/>
        <c:lblAlgn val="ctr"/>
        <c:lblOffset val="100"/>
        <c:noMultiLvlLbl val="0"/>
      </c:catAx>
      <c:valAx>
        <c:axId val="5430632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3062896"/>
        <c:crosses val="autoZero"/>
        <c:crossBetween val="between"/>
      </c:valAx>
      <c:valAx>
        <c:axId val="543063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43064072"/>
        <c:crosses val="max"/>
        <c:crossBetween val="between"/>
      </c:valAx>
      <c:catAx>
        <c:axId val="54306407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43063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65.61</v>
      </c>
      <c r="C4" s="18">
        <v>71.542000000000016</v>
      </c>
      <c r="D4" s="18">
        <v>116.535</v>
      </c>
      <c r="E4" s="18">
        <v>117.608</v>
      </c>
      <c r="F4" s="18">
        <v>117.188</v>
      </c>
      <c r="G4" s="18">
        <v>82.929999999999978</v>
      </c>
      <c r="H4" s="18">
        <v>379.97799999999995</v>
      </c>
      <c r="I4" s="18">
        <v>532.15099999999995</v>
      </c>
      <c r="J4" s="18">
        <v>670.69100000000003</v>
      </c>
      <c r="K4" s="18">
        <v>670.80799999999999</v>
      </c>
      <c r="L4" s="18">
        <v>604.59299999999996</v>
      </c>
      <c r="M4" s="18">
        <v>182.51299999999998</v>
      </c>
      <c r="N4" s="18">
        <v>110.503</v>
      </c>
      <c r="O4" s="18">
        <v>126.41800000000001</v>
      </c>
      <c r="P4" s="18">
        <v>171.78799999999998</v>
      </c>
      <c r="Q4" s="18">
        <v>158.80300000000003</v>
      </c>
      <c r="R4" s="18">
        <v>242.108</v>
      </c>
      <c r="S4" s="18">
        <v>275.53699999999998</v>
      </c>
      <c r="T4" s="18">
        <v>50.530999999999992</v>
      </c>
      <c r="U4" s="18">
        <v>81.323999999999998</v>
      </c>
      <c r="V4" s="18">
        <v>48.451999999999998</v>
      </c>
      <c r="W4" s="18">
        <v>56.552999999999997</v>
      </c>
      <c r="X4" s="18">
        <v>65.228000000000009</v>
      </c>
      <c r="Y4" s="18">
        <v>185.62200000000001</v>
      </c>
      <c r="Z4" s="19"/>
      <c r="AA4" s="20">
        <f>SUM(B4:Z4)</f>
        <v>5185.014000000001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</v>
      </c>
      <c r="C7" s="28">
        <v>187.36</v>
      </c>
      <c r="D7" s="28">
        <v>186.68</v>
      </c>
      <c r="E7" s="28">
        <v>186.53</v>
      </c>
      <c r="F7" s="28">
        <v>186.67</v>
      </c>
      <c r="G7" s="28">
        <v>205.74</v>
      </c>
      <c r="H7" s="28">
        <v>247.43</v>
      </c>
      <c r="I7" s="28">
        <v>298.72000000000003</v>
      </c>
      <c r="J7" s="28">
        <v>300</v>
      </c>
      <c r="K7" s="28">
        <v>287.89999999999998</v>
      </c>
      <c r="L7" s="28">
        <v>252.76</v>
      </c>
      <c r="M7" s="28">
        <v>265</v>
      </c>
      <c r="N7" s="28">
        <v>267</v>
      </c>
      <c r="O7" s="28">
        <v>270.06</v>
      </c>
      <c r="P7" s="28">
        <v>287.14999999999998</v>
      </c>
      <c r="Q7" s="28">
        <v>294.95999999999998</v>
      </c>
      <c r="R7" s="28">
        <v>344</v>
      </c>
      <c r="S7" s="28">
        <v>370.1</v>
      </c>
      <c r="T7" s="28">
        <v>335.31</v>
      </c>
      <c r="U7" s="28">
        <v>315.06</v>
      </c>
      <c r="V7" s="28">
        <v>275.26</v>
      </c>
      <c r="W7" s="28">
        <v>225.75</v>
      </c>
      <c r="X7" s="28">
        <v>217.37</v>
      </c>
      <c r="Y7" s="28">
        <v>191.54</v>
      </c>
      <c r="Z7" s="29"/>
      <c r="AA7" s="30">
        <f>IF(SUM(B7:Z7)&lt;&gt;0,AVERAGEIF(B7:Z7,"&lt;&gt;"""),"")</f>
        <v>258.38958333333341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9</v>
      </c>
      <c r="C10" s="42">
        <v>9</v>
      </c>
      <c r="D10" s="42">
        <v>9</v>
      </c>
      <c r="E10" s="42">
        <v>9</v>
      </c>
      <c r="F10" s="42">
        <v>9</v>
      </c>
      <c r="G10" s="42">
        <v>9</v>
      </c>
      <c r="H10" s="42">
        <v>18</v>
      </c>
      <c r="I10" s="42">
        <v>27</v>
      </c>
      <c r="J10" s="42">
        <v>9</v>
      </c>
      <c r="K10" s="42">
        <v>9</v>
      </c>
      <c r="L10" s="42">
        <v>9</v>
      </c>
      <c r="M10" s="42">
        <v>27</v>
      </c>
      <c r="N10" s="42">
        <v>27</v>
      </c>
      <c r="O10" s="42">
        <v>27</v>
      </c>
      <c r="P10" s="42">
        <v>9</v>
      </c>
      <c r="Q10" s="42">
        <v>9</v>
      </c>
      <c r="R10" s="42">
        <v>9</v>
      </c>
      <c r="S10" s="42">
        <v>9</v>
      </c>
      <c r="T10" s="42">
        <v>9</v>
      </c>
      <c r="U10" s="42"/>
      <c r="V10" s="42"/>
      <c r="W10" s="42"/>
      <c r="X10" s="42"/>
      <c r="Y10" s="42"/>
      <c r="Z10" s="43"/>
      <c r="AA10" s="44">
        <f t="shared" ref="AA10:AA15" si="0">SUM(B10:Z10)</f>
        <v>252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42.100999999999999</v>
      </c>
      <c r="C12" s="52">
        <v>51.905999999999999</v>
      </c>
      <c r="D12" s="52">
        <v>95.691000000000003</v>
      </c>
      <c r="E12" s="52">
        <v>95.384</v>
      </c>
      <c r="F12" s="52">
        <v>95.528999999999996</v>
      </c>
      <c r="G12" s="52">
        <v>67.596999999999994</v>
      </c>
      <c r="H12" s="52">
        <v>350.625</v>
      </c>
      <c r="I12" s="52">
        <v>322</v>
      </c>
      <c r="J12" s="52">
        <v>46</v>
      </c>
      <c r="K12" s="52">
        <v>46</v>
      </c>
      <c r="L12" s="52">
        <v>46</v>
      </c>
      <c r="M12" s="52">
        <v>119.89700000000001</v>
      </c>
      <c r="N12" s="52">
        <v>40.902999999999999</v>
      </c>
      <c r="O12" s="52">
        <v>83</v>
      </c>
      <c r="P12" s="52">
        <v>139</v>
      </c>
      <c r="Q12" s="52">
        <v>139</v>
      </c>
      <c r="R12" s="52">
        <v>189</v>
      </c>
      <c r="S12" s="52">
        <v>189</v>
      </c>
      <c r="T12" s="52">
        <v>15</v>
      </c>
      <c r="U12" s="52">
        <v>44.8</v>
      </c>
      <c r="V12" s="52">
        <v>28.488</v>
      </c>
      <c r="W12" s="52"/>
      <c r="X12" s="52">
        <v>51.573999999999998</v>
      </c>
      <c r="Y12" s="52">
        <v>171.90600000000001</v>
      </c>
      <c r="Z12" s="53"/>
      <c r="AA12" s="54">
        <f t="shared" si="0"/>
        <v>2470.4009999999998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>
        <v>26</v>
      </c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26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0.50800000000000001</v>
      </c>
      <c r="J14" s="57"/>
      <c r="K14" s="57"/>
      <c r="L14" s="57"/>
      <c r="M14" s="57"/>
      <c r="N14" s="57"/>
      <c r="O14" s="57"/>
      <c r="P14" s="57"/>
      <c r="Q14" s="57"/>
      <c r="R14" s="57">
        <v>23.582000000000001</v>
      </c>
      <c r="S14" s="57">
        <v>49.134999999999998</v>
      </c>
      <c r="T14" s="57">
        <v>8.4689999999999994</v>
      </c>
      <c r="U14" s="57">
        <v>23.321999999999999</v>
      </c>
      <c r="V14" s="57">
        <v>7.1360000000000001</v>
      </c>
      <c r="W14" s="57"/>
      <c r="X14" s="57"/>
      <c r="Y14" s="57">
        <v>0.92299999999999993</v>
      </c>
      <c r="Z14" s="58"/>
      <c r="AA14" s="59">
        <f t="shared" si="0"/>
        <v>113.07499999999999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51.100999999999999</v>
      </c>
      <c r="C16" s="62">
        <f t="shared" ref="C16:Z16" si="1">IF(LEN(C$2)&gt;0,SUM(C10:C15),"")</f>
        <v>60.905999999999999</v>
      </c>
      <c r="D16" s="62">
        <f t="shared" si="1"/>
        <v>104.691</v>
      </c>
      <c r="E16" s="62">
        <f t="shared" si="1"/>
        <v>104.384</v>
      </c>
      <c r="F16" s="62">
        <f t="shared" si="1"/>
        <v>104.529</v>
      </c>
      <c r="G16" s="62">
        <f t="shared" si="1"/>
        <v>76.596999999999994</v>
      </c>
      <c r="H16" s="62">
        <f t="shared" si="1"/>
        <v>368.625</v>
      </c>
      <c r="I16" s="62">
        <f t="shared" si="1"/>
        <v>349.50799999999998</v>
      </c>
      <c r="J16" s="62">
        <f t="shared" si="1"/>
        <v>55</v>
      </c>
      <c r="K16" s="62">
        <f t="shared" si="1"/>
        <v>55</v>
      </c>
      <c r="L16" s="62">
        <f t="shared" si="1"/>
        <v>55</v>
      </c>
      <c r="M16" s="62">
        <f t="shared" si="1"/>
        <v>172.89699999999999</v>
      </c>
      <c r="N16" s="62">
        <f t="shared" si="1"/>
        <v>67.902999999999992</v>
      </c>
      <c r="O16" s="62">
        <f t="shared" si="1"/>
        <v>110</v>
      </c>
      <c r="P16" s="62">
        <f t="shared" si="1"/>
        <v>148</v>
      </c>
      <c r="Q16" s="62">
        <f t="shared" si="1"/>
        <v>148</v>
      </c>
      <c r="R16" s="62">
        <f t="shared" si="1"/>
        <v>221.58199999999999</v>
      </c>
      <c r="S16" s="62">
        <f t="shared" si="1"/>
        <v>247.13499999999999</v>
      </c>
      <c r="T16" s="62">
        <f t="shared" si="1"/>
        <v>32.469000000000001</v>
      </c>
      <c r="U16" s="62">
        <f t="shared" si="1"/>
        <v>68.122</v>
      </c>
      <c r="V16" s="62">
        <f t="shared" si="1"/>
        <v>35.624000000000002</v>
      </c>
      <c r="W16" s="62">
        <f t="shared" si="1"/>
        <v>0</v>
      </c>
      <c r="X16" s="62">
        <f t="shared" si="1"/>
        <v>51.573999999999998</v>
      </c>
      <c r="Y16" s="62">
        <f t="shared" si="1"/>
        <v>172.82900000000001</v>
      </c>
      <c r="Z16" s="63" t="str">
        <f t="shared" si="1"/>
        <v/>
      </c>
      <c r="AA16" s="64">
        <f>SUM(AA10:AA15)</f>
        <v>2861.4759999999997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2.04</v>
      </c>
      <c r="C20" s="77">
        <v>2.1080000000000001</v>
      </c>
      <c r="D20" s="77">
        <v>2.09</v>
      </c>
      <c r="E20" s="77">
        <v>2.1070000000000002</v>
      </c>
      <c r="F20" s="77">
        <v>2.226</v>
      </c>
      <c r="G20" s="77"/>
      <c r="H20" s="77">
        <v>1.587</v>
      </c>
      <c r="I20" s="77">
        <v>1.744</v>
      </c>
      <c r="J20" s="77"/>
      <c r="K20" s="77"/>
      <c r="L20" s="77"/>
      <c r="M20" s="77"/>
      <c r="N20" s="77">
        <v>1.7889999999999999</v>
      </c>
      <c r="O20" s="77"/>
      <c r="P20" s="77">
        <v>2.0510000000000002</v>
      </c>
      <c r="Q20" s="77"/>
      <c r="R20" s="77">
        <v>4.7919999999999998</v>
      </c>
      <c r="S20" s="77">
        <v>6.5609999999999999</v>
      </c>
      <c r="T20" s="77">
        <v>4.55</v>
      </c>
      <c r="U20" s="77">
        <v>2.6619999999999999</v>
      </c>
      <c r="V20" s="77">
        <v>2.4630000000000001</v>
      </c>
      <c r="W20" s="77"/>
      <c r="X20" s="77">
        <v>1.448</v>
      </c>
      <c r="Y20" s="77">
        <v>2.8769999999999998</v>
      </c>
      <c r="Z20" s="78"/>
      <c r="AA20" s="79">
        <f t="shared" si="2"/>
        <v>43.094999999999999</v>
      </c>
    </row>
    <row r="21" spans="1:27" ht="24.95" customHeight="1" x14ac:dyDescent="0.2">
      <c r="A21" s="75" t="s">
        <v>16</v>
      </c>
      <c r="B21" s="80">
        <v>12.468999999999999</v>
      </c>
      <c r="C21" s="81">
        <v>8.5280000000000005</v>
      </c>
      <c r="D21" s="81">
        <v>9.7539999999999996</v>
      </c>
      <c r="E21" s="81">
        <v>11.116999999999999</v>
      </c>
      <c r="F21" s="81">
        <v>10.433</v>
      </c>
      <c r="G21" s="81">
        <v>6.3330000000000002</v>
      </c>
      <c r="H21" s="81">
        <v>9.766</v>
      </c>
      <c r="I21" s="81">
        <v>13.898999999999999</v>
      </c>
      <c r="J21" s="81">
        <v>7.7909999999999995</v>
      </c>
      <c r="K21" s="81">
        <v>9.4080000000000013</v>
      </c>
      <c r="L21" s="81">
        <v>11.593</v>
      </c>
      <c r="M21" s="81">
        <v>9.6159999999999997</v>
      </c>
      <c r="N21" s="81">
        <v>23.010999999999999</v>
      </c>
      <c r="O21" s="81">
        <v>16.417999999999999</v>
      </c>
      <c r="P21" s="81">
        <v>21.737000000000002</v>
      </c>
      <c r="Q21" s="81">
        <v>10.803000000000001</v>
      </c>
      <c r="R21" s="81">
        <v>15.734</v>
      </c>
      <c r="S21" s="81">
        <v>21.840999999999998</v>
      </c>
      <c r="T21" s="81">
        <v>13.512</v>
      </c>
      <c r="U21" s="81">
        <v>10.54</v>
      </c>
      <c r="V21" s="81">
        <v>10.365</v>
      </c>
      <c r="W21" s="81">
        <v>7.7530000000000001</v>
      </c>
      <c r="X21" s="81">
        <v>12.206</v>
      </c>
      <c r="Y21" s="81">
        <v>9.9160000000000004</v>
      </c>
      <c r="Z21" s="78"/>
      <c r="AA21" s="79">
        <f t="shared" si="2"/>
        <v>294.54300000000001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14.509</v>
      </c>
      <c r="C25" s="88">
        <f t="shared" ref="C25:Z25" si="3">IF(LEN(C$2)&gt;0,SUM(C19:C24),"")</f>
        <v>10.636000000000001</v>
      </c>
      <c r="D25" s="88">
        <f t="shared" si="3"/>
        <v>11.843999999999999</v>
      </c>
      <c r="E25" s="88">
        <f t="shared" si="3"/>
        <v>13.224</v>
      </c>
      <c r="F25" s="88">
        <f t="shared" si="3"/>
        <v>12.658999999999999</v>
      </c>
      <c r="G25" s="88">
        <f t="shared" si="3"/>
        <v>6.3330000000000002</v>
      </c>
      <c r="H25" s="88">
        <f t="shared" si="3"/>
        <v>11.353</v>
      </c>
      <c r="I25" s="88">
        <f t="shared" si="3"/>
        <v>15.642999999999999</v>
      </c>
      <c r="J25" s="88">
        <f t="shared" si="3"/>
        <v>7.7909999999999995</v>
      </c>
      <c r="K25" s="88">
        <f t="shared" si="3"/>
        <v>9.4080000000000013</v>
      </c>
      <c r="L25" s="88">
        <f t="shared" si="3"/>
        <v>11.593</v>
      </c>
      <c r="M25" s="88">
        <f t="shared" si="3"/>
        <v>9.6159999999999997</v>
      </c>
      <c r="N25" s="88">
        <f t="shared" si="3"/>
        <v>24.8</v>
      </c>
      <c r="O25" s="88">
        <f t="shared" si="3"/>
        <v>16.417999999999999</v>
      </c>
      <c r="P25" s="88">
        <f t="shared" si="3"/>
        <v>23.788000000000004</v>
      </c>
      <c r="Q25" s="88">
        <f t="shared" si="3"/>
        <v>10.803000000000001</v>
      </c>
      <c r="R25" s="88">
        <f t="shared" si="3"/>
        <v>20.526</v>
      </c>
      <c r="S25" s="88">
        <f t="shared" si="3"/>
        <v>28.401999999999997</v>
      </c>
      <c r="T25" s="88">
        <f t="shared" si="3"/>
        <v>18.062000000000001</v>
      </c>
      <c r="U25" s="88">
        <f t="shared" si="3"/>
        <v>13.201999999999998</v>
      </c>
      <c r="V25" s="88">
        <f t="shared" si="3"/>
        <v>12.827999999999999</v>
      </c>
      <c r="W25" s="88">
        <f t="shared" si="3"/>
        <v>7.7530000000000001</v>
      </c>
      <c r="X25" s="88">
        <f t="shared" si="3"/>
        <v>13.654</v>
      </c>
      <c r="Y25" s="88">
        <f t="shared" si="3"/>
        <v>12.792999999999999</v>
      </c>
      <c r="Z25" s="89" t="str">
        <f t="shared" si="3"/>
        <v/>
      </c>
      <c r="AA25" s="90">
        <f>SUM(AA19:AA24)</f>
        <v>337.63800000000003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65.61</v>
      </c>
      <c r="C29" s="77">
        <v>71.542000000000002</v>
      </c>
      <c r="D29" s="77">
        <v>116.535</v>
      </c>
      <c r="E29" s="77">
        <v>117.608</v>
      </c>
      <c r="F29" s="77">
        <v>117.188</v>
      </c>
      <c r="G29" s="77">
        <v>82.93</v>
      </c>
      <c r="H29" s="77">
        <v>379.97800000000001</v>
      </c>
      <c r="I29" s="77">
        <v>365.15100000000001</v>
      </c>
      <c r="J29" s="77">
        <v>62.790999999999997</v>
      </c>
      <c r="K29" s="77">
        <v>64.408000000000001</v>
      </c>
      <c r="L29" s="77">
        <v>66.593000000000004</v>
      </c>
      <c r="M29" s="77">
        <v>182.51300000000001</v>
      </c>
      <c r="N29" s="77">
        <v>92.703000000000003</v>
      </c>
      <c r="O29" s="77">
        <v>126.41800000000001</v>
      </c>
      <c r="P29" s="77">
        <v>171.78800000000001</v>
      </c>
      <c r="Q29" s="77">
        <v>158.803</v>
      </c>
      <c r="R29" s="77">
        <v>242.108</v>
      </c>
      <c r="S29" s="77">
        <v>275.53699999999998</v>
      </c>
      <c r="T29" s="77">
        <v>50.530999999999999</v>
      </c>
      <c r="U29" s="77">
        <v>81.323999999999998</v>
      </c>
      <c r="V29" s="77">
        <v>48.451999999999998</v>
      </c>
      <c r="W29" s="77">
        <v>7.7530000000000001</v>
      </c>
      <c r="X29" s="77">
        <v>65.227999999999994</v>
      </c>
      <c r="Y29" s="77">
        <v>185.62200000000001</v>
      </c>
      <c r="Z29" s="78"/>
      <c r="AA29" s="79">
        <f>SUM(B29:Z29)</f>
        <v>3199.1139999999996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65.61</v>
      </c>
      <c r="C31" s="62">
        <f t="shared" ref="C31:Z31" si="4">IF(LEN(C$2)&gt;0,SUM(C28:C30),"")</f>
        <v>71.542000000000002</v>
      </c>
      <c r="D31" s="62">
        <f t="shared" si="4"/>
        <v>116.535</v>
      </c>
      <c r="E31" s="62">
        <f t="shared" si="4"/>
        <v>117.608</v>
      </c>
      <c r="F31" s="62">
        <f t="shared" si="4"/>
        <v>117.188</v>
      </c>
      <c r="G31" s="62">
        <f t="shared" si="4"/>
        <v>82.93</v>
      </c>
      <c r="H31" s="62">
        <f t="shared" si="4"/>
        <v>379.97800000000001</v>
      </c>
      <c r="I31" s="62">
        <f t="shared" si="4"/>
        <v>365.15100000000001</v>
      </c>
      <c r="J31" s="62">
        <f t="shared" si="4"/>
        <v>62.790999999999997</v>
      </c>
      <c r="K31" s="62">
        <f t="shared" si="4"/>
        <v>64.408000000000001</v>
      </c>
      <c r="L31" s="62">
        <f t="shared" si="4"/>
        <v>66.593000000000004</v>
      </c>
      <c r="M31" s="62">
        <f t="shared" si="4"/>
        <v>182.51300000000001</v>
      </c>
      <c r="N31" s="62">
        <f t="shared" si="4"/>
        <v>92.703000000000003</v>
      </c>
      <c r="O31" s="62">
        <f t="shared" si="4"/>
        <v>126.41800000000001</v>
      </c>
      <c r="P31" s="62">
        <f t="shared" si="4"/>
        <v>171.78800000000001</v>
      </c>
      <c r="Q31" s="62">
        <f t="shared" si="4"/>
        <v>158.803</v>
      </c>
      <c r="R31" s="62">
        <f t="shared" si="4"/>
        <v>242.108</v>
      </c>
      <c r="S31" s="62">
        <f t="shared" si="4"/>
        <v>275.53699999999998</v>
      </c>
      <c r="T31" s="62">
        <f t="shared" si="4"/>
        <v>50.530999999999999</v>
      </c>
      <c r="U31" s="62">
        <f t="shared" si="4"/>
        <v>81.323999999999998</v>
      </c>
      <c r="V31" s="62">
        <f t="shared" si="4"/>
        <v>48.451999999999998</v>
      </c>
      <c r="W31" s="62">
        <f t="shared" si="4"/>
        <v>7.7530000000000001</v>
      </c>
      <c r="X31" s="62">
        <f t="shared" si="4"/>
        <v>65.227999999999994</v>
      </c>
      <c r="Y31" s="62">
        <f t="shared" si="4"/>
        <v>185.62200000000001</v>
      </c>
      <c r="Z31" s="63" t="str">
        <f t="shared" si="4"/>
        <v/>
      </c>
      <c r="AA31" s="64">
        <f>SUM(AA28:AA30)</f>
        <v>3199.1139999999996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>
        <v>167</v>
      </c>
      <c r="J38" s="99">
        <v>607.9</v>
      </c>
      <c r="K38" s="99">
        <v>606.4</v>
      </c>
      <c r="L38" s="99">
        <v>538</v>
      </c>
      <c r="M38" s="99"/>
      <c r="N38" s="99">
        <v>17.8</v>
      </c>
      <c r="O38" s="99"/>
      <c r="P38" s="99"/>
      <c r="Q38" s="99"/>
      <c r="R38" s="99"/>
      <c r="S38" s="99"/>
      <c r="T38" s="99"/>
      <c r="U38" s="99"/>
      <c r="V38" s="99"/>
      <c r="W38" s="99">
        <v>48.8</v>
      </c>
      <c r="X38" s="99"/>
      <c r="Y38" s="99"/>
      <c r="Z38" s="100"/>
      <c r="AA38" s="79">
        <f t="shared" si="5"/>
        <v>1985.8999999999999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167</v>
      </c>
      <c r="J39" s="88">
        <f t="shared" si="6"/>
        <v>607.9</v>
      </c>
      <c r="K39" s="88">
        <f t="shared" si="6"/>
        <v>606.4</v>
      </c>
      <c r="L39" s="88">
        <f t="shared" si="6"/>
        <v>538</v>
      </c>
      <c r="M39" s="88">
        <f t="shared" si="6"/>
        <v>0</v>
      </c>
      <c r="N39" s="88">
        <f t="shared" si="6"/>
        <v>17.8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48.8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1985.8999999999999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>
        <v>167</v>
      </c>
      <c r="J46" s="99">
        <v>607.9</v>
      </c>
      <c r="K46" s="99">
        <v>606.4</v>
      </c>
      <c r="L46" s="99">
        <v>538</v>
      </c>
      <c r="M46" s="99"/>
      <c r="N46" s="99">
        <v>17.8</v>
      </c>
      <c r="O46" s="99"/>
      <c r="P46" s="99"/>
      <c r="Q46" s="99"/>
      <c r="R46" s="99"/>
      <c r="S46" s="99"/>
      <c r="T46" s="99"/>
      <c r="U46" s="99"/>
      <c r="V46" s="99"/>
      <c r="W46" s="99">
        <v>48.8</v>
      </c>
      <c r="X46" s="99"/>
      <c r="Y46" s="99"/>
      <c r="Z46" s="100"/>
      <c r="AA46" s="79">
        <f t="shared" si="7"/>
        <v>1985.8999999999999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167</v>
      </c>
      <c r="J48" s="88">
        <f t="shared" si="8"/>
        <v>607.9</v>
      </c>
      <c r="K48" s="88">
        <f t="shared" si="8"/>
        <v>606.4</v>
      </c>
      <c r="L48" s="88">
        <f t="shared" si="8"/>
        <v>538</v>
      </c>
      <c r="M48" s="88">
        <f t="shared" si="8"/>
        <v>0</v>
      </c>
      <c r="N48" s="88">
        <f t="shared" si="8"/>
        <v>17.8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48.8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1985.8999999999999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65.61</v>
      </c>
      <c r="C51" s="88">
        <f t="shared" si="10"/>
        <v>71.542000000000002</v>
      </c>
      <c r="D51" s="88">
        <f t="shared" si="10"/>
        <v>116.535</v>
      </c>
      <c r="E51" s="88">
        <f t="shared" si="10"/>
        <v>117.608</v>
      </c>
      <c r="F51" s="88">
        <f t="shared" si="10"/>
        <v>117.18799999999999</v>
      </c>
      <c r="G51" s="88">
        <f t="shared" si="10"/>
        <v>82.929999999999993</v>
      </c>
      <c r="H51" s="88">
        <f t="shared" si="10"/>
        <v>379.97800000000001</v>
      </c>
      <c r="I51" s="88">
        <f t="shared" si="10"/>
        <v>532.15099999999995</v>
      </c>
      <c r="J51" s="88">
        <f t="shared" si="10"/>
        <v>670.69100000000003</v>
      </c>
      <c r="K51" s="88">
        <f t="shared" si="10"/>
        <v>670.80799999999999</v>
      </c>
      <c r="L51" s="88">
        <f t="shared" si="10"/>
        <v>604.59299999999996</v>
      </c>
      <c r="M51" s="88">
        <f t="shared" si="10"/>
        <v>182.51299999999998</v>
      </c>
      <c r="N51" s="88">
        <f t="shared" si="10"/>
        <v>110.50299999999999</v>
      </c>
      <c r="O51" s="88">
        <f t="shared" si="10"/>
        <v>126.41800000000001</v>
      </c>
      <c r="P51" s="88">
        <f t="shared" si="10"/>
        <v>171.78800000000001</v>
      </c>
      <c r="Q51" s="88">
        <f t="shared" si="10"/>
        <v>158.803</v>
      </c>
      <c r="R51" s="88">
        <f t="shared" si="10"/>
        <v>242.108</v>
      </c>
      <c r="S51" s="88">
        <f t="shared" si="10"/>
        <v>275.53699999999998</v>
      </c>
      <c r="T51" s="88">
        <f t="shared" si="10"/>
        <v>50.531000000000006</v>
      </c>
      <c r="U51" s="88">
        <f t="shared" si="10"/>
        <v>81.323999999999998</v>
      </c>
      <c r="V51" s="88">
        <f t="shared" si="10"/>
        <v>48.451999999999998</v>
      </c>
      <c r="W51" s="88">
        <f t="shared" si="10"/>
        <v>56.552999999999997</v>
      </c>
      <c r="X51" s="88">
        <f t="shared" si="10"/>
        <v>65.227999999999994</v>
      </c>
      <c r="Y51" s="88">
        <f t="shared" si="10"/>
        <v>185.62200000000001</v>
      </c>
      <c r="Z51" s="89" t="str">
        <f t="shared" si="10"/>
        <v/>
      </c>
      <c r="AA51" s="105">
        <f>SUM(B51:Z51)</f>
        <v>5185.014000000001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44532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65.61</v>
      </c>
      <c r="C4" s="18">
        <v>71.542000000000002</v>
      </c>
      <c r="D4" s="18">
        <v>116.53499999999998</v>
      </c>
      <c r="E4" s="18">
        <v>117.608</v>
      </c>
      <c r="F4" s="18">
        <v>117.18799999999999</v>
      </c>
      <c r="G4" s="18">
        <v>82.929999999999978</v>
      </c>
      <c r="H4" s="18">
        <v>379.97800000000001</v>
      </c>
      <c r="I4" s="18">
        <v>532.15100000000007</v>
      </c>
      <c r="J4" s="18">
        <v>670.71699999999998</v>
      </c>
      <c r="K4" s="18">
        <v>670.7890000000001</v>
      </c>
      <c r="L4" s="18">
        <v>604.58500000000004</v>
      </c>
      <c r="M4" s="18">
        <v>182.51300000000001</v>
      </c>
      <c r="N4" s="18">
        <v>110.503</v>
      </c>
      <c r="O4" s="18">
        <v>126.41800000000002</v>
      </c>
      <c r="P4" s="18">
        <v>171.78799999999998</v>
      </c>
      <c r="Q4" s="18">
        <v>158.803</v>
      </c>
      <c r="R4" s="18">
        <v>242.108</v>
      </c>
      <c r="S4" s="18">
        <v>275.53700000000003</v>
      </c>
      <c r="T4" s="18">
        <v>50.528999999999996</v>
      </c>
      <c r="U4" s="18">
        <v>81.347999999999999</v>
      </c>
      <c r="V4" s="18">
        <v>48.410000000000004</v>
      </c>
      <c r="W4" s="18">
        <v>56.527000000000001</v>
      </c>
      <c r="X4" s="18">
        <v>65.227999999999994</v>
      </c>
      <c r="Y4" s="18">
        <v>185.62199999999999</v>
      </c>
      <c r="Z4" s="19"/>
      <c r="AA4" s="20">
        <f>SUM(B4:Z4)</f>
        <v>5184.9670000000006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203</v>
      </c>
      <c r="C7" s="28">
        <v>187.36</v>
      </c>
      <c r="D7" s="28">
        <v>186.68</v>
      </c>
      <c r="E7" s="28">
        <v>186.53</v>
      </c>
      <c r="F7" s="28">
        <v>186.67</v>
      </c>
      <c r="G7" s="28">
        <v>205.74</v>
      </c>
      <c r="H7" s="28">
        <v>247.43</v>
      </c>
      <c r="I7" s="28">
        <v>298.72000000000003</v>
      </c>
      <c r="J7" s="28">
        <v>300</v>
      </c>
      <c r="K7" s="28">
        <v>287.89999999999998</v>
      </c>
      <c r="L7" s="28">
        <v>252.76</v>
      </c>
      <c r="M7" s="28">
        <v>265</v>
      </c>
      <c r="N7" s="28">
        <v>267</v>
      </c>
      <c r="O7" s="28">
        <v>270.06</v>
      </c>
      <c r="P7" s="28">
        <v>287.14999999999998</v>
      </c>
      <c r="Q7" s="28">
        <v>294.95999999999998</v>
      </c>
      <c r="R7" s="28">
        <v>344</v>
      </c>
      <c r="S7" s="28">
        <v>370.1</v>
      </c>
      <c r="T7" s="28">
        <v>335.31</v>
      </c>
      <c r="U7" s="28">
        <v>315.06</v>
      </c>
      <c r="V7" s="28">
        <v>275.26</v>
      </c>
      <c r="W7" s="28">
        <v>225.75</v>
      </c>
      <c r="X7" s="28">
        <v>217.37</v>
      </c>
      <c r="Y7" s="28">
        <v>191.54</v>
      </c>
      <c r="Z7" s="29"/>
      <c r="AA7" s="30">
        <f>IF(SUM(B7:Z7)&lt;&gt;0,AVERAGEIF(B7:Z7,"&lt;&gt;"""),"")</f>
        <v>258.38958333333341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>
        <v>55</v>
      </c>
      <c r="D12" s="52">
        <v>99</v>
      </c>
      <c r="E12" s="52">
        <v>99</v>
      </c>
      <c r="F12" s="52">
        <v>99</v>
      </c>
      <c r="G12" s="52">
        <v>68.259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>
        <v>28.748999999999999</v>
      </c>
      <c r="T12" s="52"/>
      <c r="U12" s="52"/>
      <c r="V12" s="52"/>
      <c r="W12" s="52"/>
      <c r="X12" s="52">
        <v>46</v>
      </c>
      <c r="Y12" s="52">
        <v>175</v>
      </c>
      <c r="Z12" s="53"/>
      <c r="AA12" s="54">
        <f t="shared" si="0"/>
        <v>670.00800000000004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>
        <v>373.762</v>
      </c>
      <c r="I13" s="52">
        <v>521</v>
      </c>
      <c r="J13" s="52">
        <v>626</v>
      </c>
      <c r="K13" s="52">
        <v>626</v>
      </c>
      <c r="L13" s="52">
        <v>537.19100000000003</v>
      </c>
      <c r="M13" s="52">
        <v>145.53800000000001</v>
      </c>
      <c r="N13" s="52">
        <v>98.063000000000002</v>
      </c>
      <c r="O13" s="52">
        <v>99.305000000000007</v>
      </c>
      <c r="P13" s="52">
        <v>158.678</v>
      </c>
      <c r="Q13" s="52">
        <v>140</v>
      </c>
      <c r="R13" s="52">
        <v>236.29399999999998</v>
      </c>
      <c r="S13" s="52">
        <v>229.774</v>
      </c>
      <c r="T13" s="52">
        <v>23.253</v>
      </c>
      <c r="U13" s="52"/>
      <c r="V13" s="52"/>
      <c r="W13" s="52">
        <v>30</v>
      </c>
      <c r="X13" s="52"/>
      <c r="Y13" s="52"/>
      <c r="Z13" s="53"/>
      <c r="AA13" s="54">
        <f t="shared" si="0"/>
        <v>3844.8579999999993</v>
      </c>
    </row>
    <row r="14" spans="1:27" ht="24.95" customHeight="1" x14ac:dyDescent="0.2">
      <c r="A14" s="55" t="s">
        <v>10</v>
      </c>
      <c r="B14" s="56">
        <v>14.508999999999999</v>
      </c>
      <c r="C14" s="57">
        <v>16.541999999999998</v>
      </c>
      <c r="D14" s="57">
        <v>17.535</v>
      </c>
      <c r="E14" s="57">
        <v>18.341000000000001</v>
      </c>
      <c r="F14" s="57">
        <v>16.348999999999997</v>
      </c>
      <c r="G14" s="57">
        <v>10.763999999999999</v>
      </c>
      <c r="H14" s="57">
        <v>5.3249999999999993</v>
      </c>
      <c r="I14" s="57">
        <v>4.6810000000000009</v>
      </c>
      <c r="J14" s="57">
        <v>39.031999999999996</v>
      </c>
      <c r="K14" s="57">
        <v>34.110999999999997</v>
      </c>
      <c r="L14" s="57">
        <v>61.313000000000002</v>
      </c>
      <c r="M14" s="57">
        <v>30.912000000000003</v>
      </c>
      <c r="N14" s="57">
        <v>7.9749999999999996</v>
      </c>
      <c r="O14" s="57">
        <v>21.94</v>
      </c>
      <c r="P14" s="57">
        <v>12.24</v>
      </c>
      <c r="Q14" s="57">
        <v>18.803000000000001</v>
      </c>
      <c r="R14" s="57">
        <v>2.9870000000000001</v>
      </c>
      <c r="S14" s="57">
        <v>3.0350000000000001</v>
      </c>
      <c r="T14" s="57">
        <v>2.4830000000000001</v>
      </c>
      <c r="U14" s="57">
        <v>2.5019999999999998</v>
      </c>
      <c r="V14" s="57">
        <v>2.649</v>
      </c>
      <c r="W14" s="57">
        <v>17.356999999999999</v>
      </c>
      <c r="X14" s="57">
        <v>7.9779999999999998</v>
      </c>
      <c r="Y14" s="57">
        <v>3.597</v>
      </c>
      <c r="Z14" s="58"/>
      <c r="AA14" s="59">
        <f t="shared" si="0"/>
        <v>372.96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14.508999999999999</v>
      </c>
      <c r="C16" s="62">
        <f t="shared" ref="C16:Z16" si="1">IF(LEN(C$2)&gt;0,SUM(C10:C15),"")</f>
        <v>71.542000000000002</v>
      </c>
      <c r="D16" s="62">
        <f t="shared" si="1"/>
        <v>116.535</v>
      </c>
      <c r="E16" s="62">
        <f t="shared" si="1"/>
        <v>117.34100000000001</v>
      </c>
      <c r="F16" s="62">
        <f t="shared" si="1"/>
        <v>115.34899999999999</v>
      </c>
      <c r="G16" s="62">
        <f t="shared" si="1"/>
        <v>79.022999999999996</v>
      </c>
      <c r="H16" s="62">
        <f t="shared" si="1"/>
        <v>379.08699999999999</v>
      </c>
      <c r="I16" s="62">
        <f t="shared" si="1"/>
        <v>525.68100000000004</v>
      </c>
      <c r="J16" s="62">
        <f t="shared" si="1"/>
        <v>665.03200000000004</v>
      </c>
      <c r="K16" s="62">
        <f t="shared" si="1"/>
        <v>660.11099999999999</v>
      </c>
      <c r="L16" s="62">
        <f t="shared" si="1"/>
        <v>598.50400000000002</v>
      </c>
      <c r="M16" s="62">
        <f t="shared" si="1"/>
        <v>176.45000000000002</v>
      </c>
      <c r="N16" s="62">
        <f t="shared" si="1"/>
        <v>106.038</v>
      </c>
      <c r="O16" s="62">
        <f t="shared" si="1"/>
        <v>121.245</v>
      </c>
      <c r="P16" s="62">
        <f t="shared" si="1"/>
        <v>170.91800000000001</v>
      </c>
      <c r="Q16" s="62">
        <f t="shared" si="1"/>
        <v>158.803</v>
      </c>
      <c r="R16" s="62">
        <f t="shared" si="1"/>
        <v>239.28099999999998</v>
      </c>
      <c r="S16" s="62">
        <f t="shared" si="1"/>
        <v>261.55800000000005</v>
      </c>
      <c r="T16" s="62">
        <f t="shared" si="1"/>
        <v>25.736000000000001</v>
      </c>
      <c r="U16" s="62">
        <f t="shared" si="1"/>
        <v>2.5019999999999998</v>
      </c>
      <c r="V16" s="62">
        <f t="shared" si="1"/>
        <v>2.649</v>
      </c>
      <c r="W16" s="62">
        <f t="shared" si="1"/>
        <v>47.356999999999999</v>
      </c>
      <c r="X16" s="62">
        <f t="shared" si="1"/>
        <v>53.978000000000002</v>
      </c>
      <c r="Y16" s="62">
        <f t="shared" si="1"/>
        <v>178.59700000000001</v>
      </c>
      <c r="Z16" s="63" t="str">
        <f t="shared" si="1"/>
        <v/>
      </c>
      <c r="AA16" s="64">
        <f>SUM(AA10:AA15)</f>
        <v>4887.8259999999991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1.704</v>
      </c>
      <c r="H20" s="77"/>
      <c r="I20" s="77"/>
      <c r="J20" s="77"/>
      <c r="K20" s="77">
        <v>9.8000000000000007</v>
      </c>
      <c r="L20" s="77">
        <v>5.4</v>
      </c>
      <c r="M20" s="77"/>
      <c r="N20" s="77"/>
      <c r="O20" s="77"/>
      <c r="P20" s="77"/>
      <c r="Q20" s="77"/>
      <c r="R20" s="77"/>
      <c r="S20" s="77">
        <v>6.617</v>
      </c>
      <c r="T20" s="77"/>
      <c r="U20" s="77"/>
      <c r="V20" s="77"/>
      <c r="W20" s="77"/>
      <c r="X20" s="77"/>
      <c r="Y20" s="77"/>
      <c r="Z20" s="78"/>
      <c r="AA20" s="79">
        <f t="shared" si="2"/>
        <v>23.521000000000004</v>
      </c>
    </row>
    <row r="21" spans="1:27" ht="24.95" customHeight="1" x14ac:dyDescent="0.2">
      <c r="A21" s="75" t="s">
        <v>16</v>
      </c>
      <c r="B21" s="80"/>
      <c r="C21" s="81"/>
      <c r="D21" s="81"/>
      <c r="E21" s="81">
        <v>0.26700000000000002</v>
      </c>
      <c r="F21" s="81">
        <v>1.839</v>
      </c>
      <c r="G21" s="81">
        <v>2.2029999999999998</v>
      </c>
      <c r="H21" s="81">
        <v>0.89100000000000001</v>
      </c>
      <c r="I21" s="81">
        <v>6.47</v>
      </c>
      <c r="J21" s="81">
        <v>5.6849999999999996</v>
      </c>
      <c r="K21" s="81">
        <v>0.878</v>
      </c>
      <c r="L21" s="81">
        <v>0.68100000000000005</v>
      </c>
      <c r="M21" s="81">
        <v>6.0629999999999997</v>
      </c>
      <c r="N21" s="81">
        <v>4.4649999999999999</v>
      </c>
      <c r="O21" s="81">
        <v>5.173</v>
      </c>
      <c r="P21" s="81">
        <v>0.87</v>
      </c>
      <c r="Q21" s="81"/>
      <c r="R21" s="81">
        <v>2.827</v>
      </c>
      <c r="S21" s="81">
        <v>7.3620000000000001</v>
      </c>
      <c r="T21" s="81">
        <v>5.8929999999999998</v>
      </c>
      <c r="U21" s="81">
        <v>6.4459999999999997</v>
      </c>
      <c r="V21" s="81">
        <v>7.1609999999999996</v>
      </c>
      <c r="W21" s="81">
        <v>9.17</v>
      </c>
      <c r="X21" s="81">
        <v>11.25</v>
      </c>
      <c r="Y21" s="81">
        <v>7.0250000000000004</v>
      </c>
      <c r="Z21" s="78"/>
      <c r="AA21" s="79">
        <f t="shared" si="2"/>
        <v>92.619</v>
      </c>
    </row>
    <row r="22" spans="1:27" ht="24.95" customHeight="1" x14ac:dyDescent="0.2">
      <c r="A22" s="82" t="s">
        <v>17</v>
      </c>
      <c r="B22" s="81">
        <v>51.100999999999999</v>
      </c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51.100999999999999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51.100999999999999</v>
      </c>
      <c r="C25" s="88">
        <f t="shared" si="3"/>
        <v>0</v>
      </c>
      <c r="D25" s="88">
        <f t="shared" si="3"/>
        <v>0</v>
      </c>
      <c r="E25" s="88">
        <f t="shared" si="3"/>
        <v>0.26700000000000002</v>
      </c>
      <c r="F25" s="88">
        <f t="shared" si="3"/>
        <v>1.839</v>
      </c>
      <c r="G25" s="88">
        <f t="shared" si="3"/>
        <v>3.907</v>
      </c>
      <c r="H25" s="88">
        <f t="shared" si="3"/>
        <v>0.89100000000000001</v>
      </c>
      <c r="I25" s="88">
        <f t="shared" si="3"/>
        <v>6.47</v>
      </c>
      <c r="J25" s="88">
        <f t="shared" si="3"/>
        <v>5.6849999999999996</v>
      </c>
      <c r="K25" s="88">
        <f t="shared" si="3"/>
        <v>10.678000000000001</v>
      </c>
      <c r="L25" s="88">
        <f t="shared" si="3"/>
        <v>6.0810000000000004</v>
      </c>
      <c r="M25" s="88">
        <f t="shared" si="3"/>
        <v>6.0629999999999997</v>
      </c>
      <c r="N25" s="88">
        <f t="shared" si="3"/>
        <v>4.4649999999999999</v>
      </c>
      <c r="O25" s="88">
        <f t="shared" si="3"/>
        <v>5.173</v>
      </c>
      <c r="P25" s="88">
        <f t="shared" si="3"/>
        <v>0.87</v>
      </c>
      <c r="Q25" s="88">
        <f t="shared" si="3"/>
        <v>0</v>
      </c>
      <c r="R25" s="88">
        <f t="shared" si="3"/>
        <v>2.827</v>
      </c>
      <c r="S25" s="88">
        <f t="shared" si="3"/>
        <v>13.978999999999999</v>
      </c>
      <c r="T25" s="88">
        <f t="shared" si="3"/>
        <v>5.8929999999999998</v>
      </c>
      <c r="U25" s="88">
        <f t="shared" si="3"/>
        <v>6.4459999999999997</v>
      </c>
      <c r="V25" s="88">
        <f t="shared" si="3"/>
        <v>7.1609999999999996</v>
      </c>
      <c r="W25" s="88">
        <f t="shared" si="3"/>
        <v>9.17</v>
      </c>
      <c r="X25" s="88">
        <f t="shared" si="3"/>
        <v>11.25</v>
      </c>
      <c r="Y25" s="88">
        <f t="shared" si="3"/>
        <v>7.0250000000000004</v>
      </c>
      <c r="Z25" s="89">
        <f t="shared" si="3"/>
        <v>0</v>
      </c>
      <c r="AA25" s="90">
        <f t="shared" si="3"/>
        <v>167.24099999999999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65.61</v>
      </c>
      <c r="C29" s="77">
        <v>71.542000000000002</v>
      </c>
      <c r="D29" s="77">
        <v>116.535</v>
      </c>
      <c r="E29" s="77">
        <v>117.608</v>
      </c>
      <c r="F29" s="77">
        <v>117.188</v>
      </c>
      <c r="G29" s="77">
        <v>82.93</v>
      </c>
      <c r="H29" s="77">
        <v>379.97800000000001</v>
      </c>
      <c r="I29" s="77">
        <v>532.15099999999995</v>
      </c>
      <c r="J29" s="77">
        <v>670.71699999999998</v>
      </c>
      <c r="K29" s="77">
        <v>670.78899999999999</v>
      </c>
      <c r="L29" s="77">
        <v>604.58500000000004</v>
      </c>
      <c r="M29" s="77">
        <v>182.51300000000001</v>
      </c>
      <c r="N29" s="77">
        <v>110.503</v>
      </c>
      <c r="O29" s="77">
        <v>126.41800000000001</v>
      </c>
      <c r="P29" s="77">
        <v>171.78800000000001</v>
      </c>
      <c r="Q29" s="77">
        <v>158.803</v>
      </c>
      <c r="R29" s="77">
        <v>242.108</v>
      </c>
      <c r="S29" s="77">
        <v>275.53699999999998</v>
      </c>
      <c r="T29" s="77">
        <v>31.629000000000001</v>
      </c>
      <c r="U29" s="77">
        <v>8.9480000000000004</v>
      </c>
      <c r="V29" s="77">
        <v>9.81</v>
      </c>
      <c r="W29" s="77">
        <v>56.527000000000001</v>
      </c>
      <c r="X29" s="77">
        <v>65.227999999999994</v>
      </c>
      <c r="Y29" s="77">
        <v>185.62200000000001</v>
      </c>
      <c r="Z29" s="78"/>
      <c r="AA29" s="79">
        <f>SUM(B29:Z29)</f>
        <v>5055.0670000000018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65.61</v>
      </c>
      <c r="C31" s="62">
        <f t="shared" si="4"/>
        <v>71.542000000000002</v>
      </c>
      <c r="D31" s="62">
        <f t="shared" si="4"/>
        <v>116.535</v>
      </c>
      <c r="E31" s="62">
        <f t="shared" si="4"/>
        <v>117.608</v>
      </c>
      <c r="F31" s="62">
        <f t="shared" si="4"/>
        <v>117.188</v>
      </c>
      <c r="G31" s="62">
        <f t="shared" si="4"/>
        <v>82.93</v>
      </c>
      <c r="H31" s="62">
        <f t="shared" si="4"/>
        <v>379.97800000000001</v>
      </c>
      <c r="I31" s="62">
        <f t="shared" si="4"/>
        <v>532.15099999999995</v>
      </c>
      <c r="J31" s="62">
        <f t="shared" si="4"/>
        <v>670.71699999999998</v>
      </c>
      <c r="K31" s="62">
        <f t="shared" si="4"/>
        <v>670.78899999999999</v>
      </c>
      <c r="L31" s="62">
        <f t="shared" si="4"/>
        <v>604.58500000000004</v>
      </c>
      <c r="M31" s="62">
        <f t="shared" si="4"/>
        <v>182.51300000000001</v>
      </c>
      <c r="N31" s="62">
        <f t="shared" si="4"/>
        <v>110.503</v>
      </c>
      <c r="O31" s="62">
        <f t="shared" si="4"/>
        <v>126.41800000000001</v>
      </c>
      <c r="P31" s="62">
        <f t="shared" si="4"/>
        <v>171.78800000000001</v>
      </c>
      <c r="Q31" s="62">
        <f t="shared" si="4"/>
        <v>158.803</v>
      </c>
      <c r="R31" s="62">
        <f t="shared" si="4"/>
        <v>242.108</v>
      </c>
      <c r="S31" s="62">
        <f t="shared" si="4"/>
        <v>275.53699999999998</v>
      </c>
      <c r="T31" s="62">
        <f t="shared" si="4"/>
        <v>31.629000000000001</v>
      </c>
      <c r="U31" s="62">
        <f t="shared" si="4"/>
        <v>8.9480000000000004</v>
      </c>
      <c r="V31" s="62">
        <f t="shared" si="4"/>
        <v>9.81</v>
      </c>
      <c r="W31" s="62">
        <f t="shared" si="4"/>
        <v>56.527000000000001</v>
      </c>
      <c r="X31" s="62">
        <f t="shared" si="4"/>
        <v>65.227999999999994</v>
      </c>
      <c r="Y31" s="62">
        <f t="shared" si="4"/>
        <v>185.62200000000001</v>
      </c>
      <c r="Z31" s="63">
        <f t="shared" si="4"/>
        <v>0</v>
      </c>
      <c r="AA31" s="64">
        <f t="shared" si="4"/>
        <v>5055.0670000000018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18.899999999999999</v>
      </c>
      <c r="U38" s="99">
        <v>72.400000000000006</v>
      </c>
      <c r="V38" s="99">
        <v>38.6</v>
      </c>
      <c r="W38" s="99"/>
      <c r="X38" s="99"/>
      <c r="Y38" s="99"/>
      <c r="Z38" s="100"/>
      <c r="AA38" s="79">
        <f t="shared" si="5"/>
        <v>129.9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18.899999999999999</v>
      </c>
      <c r="U39" s="88">
        <f t="shared" si="6"/>
        <v>72.400000000000006</v>
      </c>
      <c r="V39" s="88">
        <f t="shared" si="6"/>
        <v>38.6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129.9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18.899999999999999</v>
      </c>
      <c r="U46" s="99">
        <v>72.400000000000006</v>
      </c>
      <c r="V46" s="99">
        <v>38.6</v>
      </c>
      <c r="W46" s="99"/>
      <c r="X46" s="99"/>
      <c r="Y46" s="99"/>
      <c r="Z46" s="100"/>
      <c r="AA46" s="79">
        <f t="shared" si="7"/>
        <v>129.9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18.899999999999999</v>
      </c>
      <c r="U48" s="88">
        <f t="shared" si="8"/>
        <v>72.400000000000006</v>
      </c>
      <c r="V48" s="88">
        <f t="shared" si="8"/>
        <v>38.6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129.9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65.61</v>
      </c>
      <c r="C51" s="88">
        <f t="shared" si="10"/>
        <v>71.542000000000002</v>
      </c>
      <c r="D51" s="88">
        <f t="shared" si="10"/>
        <v>116.535</v>
      </c>
      <c r="E51" s="88">
        <f t="shared" si="10"/>
        <v>117.608</v>
      </c>
      <c r="F51" s="88">
        <f t="shared" si="10"/>
        <v>117.18799999999999</v>
      </c>
      <c r="G51" s="88">
        <f t="shared" si="10"/>
        <v>82.929999999999993</v>
      </c>
      <c r="H51" s="88">
        <f t="shared" si="10"/>
        <v>379.97800000000001</v>
      </c>
      <c r="I51" s="88">
        <f t="shared" si="10"/>
        <v>532.15100000000007</v>
      </c>
      <c r="J51" s="88">
        <f t="shared" si="10"/>
        <v>670.71699999999998</v>
      </c>
      <c r="K51" s="88">
        <f t="shared" si="10"/>
        <v>670.78899999999999</v>
      </c>
      <c r="L51" s="88">
        <f t="shared" si="10"/>
        <v>604.58500000000004</v>
      </c>
      <c r="M51" s="88">
        <f t="shared" si="10"/>
        <v>182.51300000000001</v>
      </c>
      <c r="N51" s="88">
        <f t="shared" si="10"/>
        <v>110.503</v>
      </c>
      <c r="O51" s="88">
        <f t="shared" si="10"/>
        <v>126.41800000000001</v>
      </c>
      <c r="P51" s="88">
        <f t="shared" si="10"/>
        <v>171.78800000000001</v>
      </c>
      <c r="Q51" s="88">
        <f t="shared" si="10"/>
        <v>158.803</v>
      </c>
      <c r="R51" s="88">
        <f t="shared" si="10"/>
        <v>242.10799999999998</v>
      </c>
      <c r="S51" s="88">
        <f t="shared" si="10"/>
        <v>275.53700000000003</v>
      </c>
      <c r="T51" s="88">
        <f t="shared" si="10"/>
        <v>50.528999999999996</v>
      </c>
      <c r="U51" s="88">
        <f t="shared" si="10"/>
        <v>81.348000000000013</v>
      </c>
      <c r="V51" s="88">
        <f t="shared" si="10"/>
        <v>48.41</v>
      </c>
      <c r="W51" s="88">
        <f t="shared" si="10"/>
        <v>56.527000000000001</v>
      </c>
      <c r="X51" s="88">
        <f t="shared" si="10"/>
        <v>65.228000000000009</v>
      </c>
      <c r="Y51" s="88">
        <f t="shared" si="10"/>
        <v>185.62200000000001</v>
      </c>
      <c r="Z51" s="89">
        <f t="shared" si="10"/>
        <v>0</v>
      </c>
      <c r="AA51" s="105">
        <f>SUM(B51:Z51)</f>
        <v>5184.9670000000006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F29" sqref="F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44532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>
        <v>-167</v>
      </c>
      <c r="J4" s="18">
        <v>-607.9</v>
      </c>
      <c r="K4" s="18">
        <v>-606.4</v>
      </c>
      <c r="L4" s="18">
        <v>-538</v>
      </c>
      <c r="M4" s="18"/>
      <c r="N4" s="18">
        <v>-17.8</v>
      </c>
      <c r="O4" s="18"/>
      <c r="P4" s="18"/>
      <c r="Q4" s="18"/>
      <c r="R4" s="18"/>
      <c r="S4" s="18"/>
      <c r="T4" s="18">
        <v>18.899999999999999</v>
      </c>
      <c r="U4" s="18">
        <v>72.400000000000006</v>
      </c>
      <c r="V4" s="18">
        <v>38.6</v>
      </c>
      <c r="W4" s="18">
        <v>-48.8</v>
      </c>
      <c r="X4" s="18"/>
      <c r="Y4" s="18"/>
      <c r="Z4" s="19"/>
      <c r="AA4" s="112">
        <f>SUM(B4:Z4)</f>
        <v>-1855.9999999999998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203</v>
      </c>
      <c r="C7" s="118">
        <v>187.36</v>
      </c>
      <c r="D7" s="118">
        <v>186.68</v>
      </c>
      <c r="E7" s="118">
        <v>186.53</v>
      </c>
      <c r="F7" s="118">
        <v>186.67</v>
      </c>
      <c r="G7" s="118">
        <v>205.74</v>
      </c>
      <c r="H7" s="118">
        <v>247.43</v>
      </c>
      <c r="I7" s="118">
        <v>298.72000000000003</v>
      </c>
      <c r="J7" s="118">
        <v>300</v>
      </c>
      <c r="K7" s="118">
        <v>287.89999999999998</v>
      </c>
      <c r="L7" s="118">
        <v>252.76</v>
      </c>
      <c r="M7" s="118">
        <v>265</v>
      </c>
      <c r="N7" s="118">
        <v>267</v>
      </c>
      <c r="O7" s="118">
        <v>270.06</v>
      </c>
      <c r="P7" s="118">
        <v>287.14999999999998</v>
      </c>
      <c r="Q7" s="118">
        <v>294.95999999999998</v>
      </c>
      <c r="R7" s="118">
        <v>344</v>
      </c>
      <c r="S7" s="118">
        <v>370.1</v>
      </c>
      <c r="T7" s="118">
        <v>335.31</v>
      </c>
      <c r="U7" s="118">
        <v>315.06</v>
      </c>
      <c r="V7" s="118">
        <v>275.26</v>
      </c>
      <c r="W7" s="118">
        <v>225.75</v>
      </c>
      <c r="X7" s="118">
        <v>217.37</v>
      </c>
      <c r="Y7" s="118">
        <v>191.54</v>
      </c>
      <c r="Z7" s="119"/>
      <c r="AA7" s="120">
        <f>IF(SUM(B7:Z7)&lt;&gt;0,AVERAGEIF(B7:Z7,"&lt;&gt;"""),"")</f>
        <v>258.38958333333341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/>
      <c r="I15" s="134">
        <v>167</v>
      </c>
      <c r="J15" s="134">
        <v>607.9</v>
      </c>
      <c r="K15" s="134">
        <v>606.4</v>
      </c>
      <c r="L15" s="134">
        <v>538</v>
      </c>
      <c r="M15" s="134"/>
      <c r="N15" s="134">
        <v>17.8</v>
      </c>
      <c r="O15" s="134"/>
      <c r="P15" s="134"/>
      <c r="Q15" s="134"/>
      <c r="R15" s="134"/>
      <c r="S15" s="134"/>
      <c r="T15" s="134"/>
      <c r="U15" s="134"/>
      <c r="V15" s="134"/>
      <c r="W15" s="134">
        <v>48.8</v>
      </c>
      <c r="X15" s="134"/>
      <c r="Y15" s="134"/>
      <c r="Z15" s="132"/>
      <c r="AA15" s="133">
        <f t="shared" si="0"/>
        <v>1985.8999999999999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</v>
      </c>
      <c r="I16" s="136">
        <f t="shared" si="1"/>
        <v>167</v>
      </c>
      <c r="J16" s="136">
        <f t="shared" si="1"/>
        <v>607.9</v>
      </c>
      <c r="K16" s="136">
        <f t="shared" si="1"/>
        <v>606.4</v>
      </c>
      <c r="L16" s="136">
        <f t="shared" si="1"/>
        <v>538</v>
      </c>
      <c r="M16" s="136">
        <f t="shared" si="1"/>
        <v>0</v>
      </c>
      <c r="N16" s="136">
        <f t="shared" si="1"/>
        <v>17.8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0</v>
      </c>
      <c r="W16" s="136">
        <f t="shared" si="1"/>
        <v>48.8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1985.8999999999999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>
        <v>18.899999999999999</v>
      </c>
      <c r="U23" s="134">
        <v>72.400000000000006</v>
      </c>
      <c r="V23" s="134">
        <v>38.6</v>
      </c>
      <c r="W23" s="134"/>
      <c r="X23" s="134"/>
      <c r="Y23" s="134"/>
      <c r="Z23" s="132"/>
      <c r="AA23" s="133">
        <f t="shared" si="2"/>
        <v>129.9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18.899999999999999</v>
      </c>
      <c r="U24" s="136">
        <f t="shared" si="3"/>
        <v>72.400000000000006</v>
      </c>
      <c r="V24" s="136">
        <f t="shared" si="3"/>
        <v>38.6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129.9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2021-12-01T14:24:40Z</dcterms:created>
  <dcterms:modified xsi:type="dcterms:W3CDTF">2021-12-01T14:24:41Z</dcterms:modified>
</cp:coreProperties>
</file>