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<sst xmlns="http://schemas.openxmlformats.org/spreadsheetml/2006/main" count="117" uniqueCount="53">
  <si>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30/11/2021 16:21:38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</si>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</sst>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5.3550000000000004</c:v>
                </c:pt>
                <c:pt idx="1">
                  <c:v>5.8810000000000002</c:v>
                </c:pt>
                <c:pt idx="2">
                  <c:v>7.2460000000000004</c:v>
                </c:pt>
                <c:pt idx="3">
                  <c:v>6.4260000000000002</c:v>
                </c:pt>
                <c:pt idx="4">
                  <c:v>2.847</c:v>
                </c:pt>
                <c:pt idx="5">
                  <c:v>4.3209999999999997</c:v>
                </c:pt>
                <c:pt idx="8">
                  <c:v>7.681</c:v>
                </c:pt>
                <c:pt idx="9">
                  <c:v>4.7930000000000001</c:v>
                </c:pt>
                <c:pt idx="10">
                  <c:v>93</c:v>
                </c:pt>
                <c:pt idx="11">
                  <c:v>172</c:v>
                </c:pt>
                <c:pt idx="12">
                  <c:v>167.93299999999999</c:v>
                </c:pt>
                <c:pt idx="13">
                  <c:v>86</c:v>
                </c:pt>
                <c:pt idx="22">
                  <c:v>0.54400000000000004</c:v>
                </c:pt>
                <c:pt idx="23">
                  <c:v>4.7850000000000001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6.6</c:v>
                </c:pt>
                <c:pt idx="18">
                  <c:v>2.2999999999999998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0.73199999999999998</c:v>
                </c:pt>
                <c:pt idx="5">
                  <c:v>1.788</c:v>
                </c:pt>
                <c:pt idx="10">
                  <c:v>7.6109999999999998</c:v>
                </c:pt>
                <c:pt idx="11">
                  <c:v>6.1319999999999997</c:v>
                </c:pt>
                <c:pt idx="12">
                  <c:v>3.4239999999999999</c:v>
                </c:pt>
                <c:pt idx="13">
                  <c:v>16.388000000000002</c:v>
                </c:pt>
                <c:pt idx="16">
                  <c:v>0.32300000000000001</c:v>
                </c:pt>
                <c:pt idx="22">
                  <c:v>2.048</c:v>
                </c:pt>
                <c:pt idx="23">
                  <c:v>0.91200000000000003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100</c:v>
                </c:pt>
                <c:pt idx="6">
                  <c:v>100</c:v>
                </c:pt>
                <c:pt idx="7">
                  <c:v>61</c:v>
                </c:pt>
                <c:pt idx="10">
                  <c:v>61</c:v>
                </c:pt>
                <c:pt idx="11">
                  <c:v>61</c:v>
                </c:pt>
                <c:pt idx="12">
                  <c:v>122</c:v>
                </c:pt>
                <c:pt idx="13">
                  <c:v>122</c:v>
                </c:pt>
                <c:pt idx="14">
                  <c:v>122</c:v>
                </c:pt>
                <c:pt idx="15">
                  <c:v>61</c:v>
                </c:pt>
                <c:pt idx="16">
                  <c:v>132</c:v>
                </c:pt>
                <c:pt idx="17">
                  <c:v>40</c:v>
                </c:pt>
                <c:pt idx="18">
                  <c:v>100</c:v>
                </c:pt>
                <c:pt idx="19">
                  <c:v>114.21899999999999</c:v>
                </c:pt>
                <c:pt idx="20">
                  <c:v>61</c:v>
                </c:pt>
                <c:pt idx="21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374176"/>
        <c:axId val="302374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8.1539999999999999</c:v>
                </c:pt>
                <c:pt idx="1">
                  <c:v>8.0470000000000006</c:v>
                </c:pt>
                <c:pt idx="2">
                  <c:v>8.9710000000000001</c:v>
                </c:pt>
                <c:pt idx="3">
                  <c:v>8.254999999999999</c:v>
                </c:pt>
                <c:pt idx="4">
                  <c:v>5.484</c:v>
                </c:pt>
                <c:pt idx="5">
                  <c:v>107.12100000000001</c:v>
                </c:pt>
                <c:pt idx="6">
                  <c:v>106.76599999999999</c:v>
                </c:pt>
                <c:pt idx="7">
                  <c:v>64.033000000000001</c:v>
                </c:pt>
                <c:pt idx="8">
                  <c:v>11.968</c:v>
                </c:pt>
                <c:pt idx="9">
                  <c:v>9.4450000000000003</c:v>
                </c:pt>
                <c:pt idx="10">
                  <c:v>165.38500000000002</c:v>
                </c:pt>
                <c:pt idx="11">
                  <c:v>243.89200000000002</c:v>
                </c:pt>
                <c:pt idx="12">
                  <c:v>297.09299999999996</c:v>
                </c:pt>
                <c:pt idx="13">
                  <c:v>229.02600000000001</c:v>
                </c:pt>
                <c:pt idx="14">
                  <c:v>125.53199999999997</c:v>
                </c:pt>
                <c:pt idx="15">
                  <c:v>65.125999999999976</c:v>
                </c:pt>
                <c:pt idx="16">
                  <c:v>139.99099999999999</c:v>
                </c:pt>
                <c:pt idx="17">
                  <c:v>55.703000000000003</c:v>
                </c:pt>
                <c:pt idx="18">
                  <c:v>109.46099999999998</c:v>
                </c:pt>
                <c:pt idx="19">
                  <c:v>120.65400000000001</c:v>
                </c:pt>
                <c:pt idx="20">
                  <c:v>67.646000000000001</c:v>
                </c:pt>
                <c:pt idx="21">
                  <c:v>94.899000000000001</c:v>
                </c:pt>
                <c:pt idx="22">
                  <c:v>6.806</c:v>
                </c:pt>
                <c:pt idx="23">
                  <c:v>9.6649999999999991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374176"/>
        <c:axId val="302374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185</c:v>
                </c:pt>
                <c:pt idx="1">
                  <c:v>186</c:v>
                </c:pt>
                <c:pt idx="2">
                  <c:v>185</c:v>
                </c:pt>
                <c:pt idx="3">
                  <c:v>185</c:v>
                </c:pt>
                <c:pt idx="4">
                  <c:v>187</c:v>
                </c:pt>
                <c:pt idx="5">
                  <c:v>216</c:v>
                </c:pt>
                <c:pt idx="6">
                  <c:v>242</c:v>
                </c:pt>
                <c:pt idx="7">
                  <c:v>249</c:v>
                </c:pt>
                <c:pt idx="8">
                  <c:v>248</c:v>
                </c:pt>
                <c:pt idx="9">
                  <c:v>222</c:v>
                </c:pt>
                <c:pt idx="10">
                  <c:v>204.96</c:v>
                </c:pt>
                <c:pt idx="11">
                  <c:v>193.76</c:v>
                </c:pt>
                <c:pt idx="12">
                  <c:v>192.8</c:v>
                </c:pt>
                <c:pt idx="13">
                  <c:v>213.66</c:v>
                </c:pt>
                <c:pt idx="14">
                  <c:v>265</c:v>
                </c:pt>
                <c:pt idx="15">
                  <c:v>281</c:v>
                </c:pt>
                <c:pt idx="16">
                  <c:v>320</c:v>
                </c:pt>
                <c:pt idx="17">
                  <c:v>326.18</c:v>
                </c:pt>
                <c:pt idx="18">
                  <c:v>331.04</c:v>
                </c:pt>
                <c:pt idx="19">
                  <c:v>325</c:v>
                </c:pt>
                <c:pt idx="20">
                  <c:v>291</c:v>
                </c:pt>
                <c:pt idx="21">
                  <c:v>235</c:v>
                </c:pt>
                <c:pt idx="22">
                  <c:v>210</c:v>
                </c:pt>
                <c:pt idx="23">
                  <c:v>186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375352"/>
        <c:axId val="302374960"/>
      </c:lineChart>
      <c:catAx>
        <c:axId val="302374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374568"/>
        <c:crosses val="autoZero"/>
        <c:auto val="1"/>
        <c:lblAlgn val="ctr"/>
        <c:lblOffset val="100"/>
        <c:noMultiLvlLbl val="0"/>
      </c:catAx>
      <c:valAx>
        <c:axId val="30237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374176"/>
        <c:crosses val="autoZero"/>
        <c:crossBetween val="between"/>
      </c:valAx>
      <c:valAx>
        <c:axId val="302374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375352"/>
        <c:crosses val="max"/>
        <c:crossBetween val="between"/>
      </c:valAx>
      <c:catAx>
        <c:axId val="302375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374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8.1540000000000017</v>
      </c>
      <c r="C4" s="18">
        <v>8.0470000000000006</v>
      </c>
      <c r="D4" s="18">
        <v>8.9710000000000001</v>
      </c>
      <c r="E4" s="18">
        <v>8.254999999999999</v>
      </c>
      <c r="F4" s="18">
        <v>5.484</v>
      </c>
      <c r="G4" s="18">
        <v>107.121</v>
      </c>
      <c r="H4" s="18">
        <v>106.76599999999999</v>
      </c>
      <c r="I4" s="18">
        <v>64.033000000000001</v>
      </c>
      <c r="J4" s="18">
        <v>11.968</v>
      </c>
      <c r="K4" s="18">
        <v>9.4450000000000003</v>
      </c>
      <c r="L4" s="18">
        <v>165.364</v>
      </c>
      <c r="M4" s="18">
        <v>243.89999999999998</v>
      </c>
      <c r="N4" s="18">
        <v>297.10200000000003</v>
      </c>
      <c r="O4" s="18">
        <v>229.02199999999993</v>
      </c>
      <c r="P4" s="18">
        <v>125.53200000000001</v>
      </c>
      <c r="Q4" s="18">
        <v>65.126000000000005</v>
      </c>
      <c r="R4" s="18">
        <v>139.95399999999998</v>
      </c>
      <c r="S4" s="18">
        <v>55.75</v>
      </c>
      <c r="T4" s="18">
        <v>109.447</v>
      </c>
      <c r="U4" s="18">
        <v>120.65400000000001</v>
      </c>
      <c r="V4" s="18">
        <v>67.646000000000001</v>
      </c>
      <c r="W4" s="18">
        <v>94.899000000000001</v>
      </c>
      <c r="X4" s="18">
        <v>6.8059999999999992</v>
      </c>
      <c r="Y4" s="18">
        <v>9.6649999999999991</v>
      </c>
      <c r="Z4" s="19"/>
      <c r="AA4" s="20">
        <f>SUM(B4:Z4)</f>
        <v>2069.1109999999999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</v>
      </c>
      <c r="C7" s="28">
        <v>186</v>
      </c>
      <c r="D7" s="28">
        <v>185</v>
      </c>
      <c r="E7" s="28">
        <v>185</v>
      </c>
      <c r="F7" s="28">
        <v>187</v>
      </c>
      <c r="G7" s="28">
        <v>216</v>
      </c>
      <c r="H7" s="28">
        <v>242</v>
      </c>
      <c r="I7" s="28">
        <v>249</v>
      </c>
      <c r="J7" s="28">
        <v>248</v>
      </c>
      <c r="K7" s="28">
        <v>222</v>
      </c>
      <c r="L7" s="28">
        <v>204.96</v>
      </c>
      <c r="M7" s="28">
        <v>193.76</v>
      </c>
      <c r="N7" s="28">
        <v>192.8</v>
      </c>
      <c r="O7" s="28">
        <v>213.66</v>
      </c>
      <c r="P7" s="28">
        <v>265</v>
      </c>
      <c r="Q7" s="28">
        <v>281</v>
      </c>
      <c r="R7" s="28">
        <v>320</v>
      </c>
      <c r="S7" s="28">
        <v>326.18</v>
      </c>
      <c r="T7" s="28">
        <v>331.04</v>
      </c>
      <c r="U7" s="28">
        <v>325</v>
      </c>
      <c r="V7" s="28">
        <v>291</v>
      </c>
      <c r="W7" s="28">
        <v>235</v>
      </c>
      <c r="X7" s="28">
        <v>210</v>
      </c>
      <c r="Y7" s="28">
        <v>186</v>
      </c>
      <c r="Z7" s="29"/>
      <c r="AA7" s="30">
        <f>IF(SUM(B7:Z7)&lt;&gt;0,AVERAGEIF(B7:Z7,"&lt;&gt;"""),"")</f>
        <v>236.68333333333337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5.3550000000000004</v>
      </c>
      <c r="C12" s="52">
        <v>5.8810000000000002</v>
      </c>
      <c r="D12" s="52">
        <v>7.2460000000000004</v>
      </c>
      <c r="E12" s="52">
        <v>6.4260000000000002</v>
      </c>
      <c r="F12" s="52">
        <v>2.847</v>
      </c>
      <c r="G12" s="52">
        <v>4.3209999999999997</v>
      </c>
      <c r="H12" s="52"/>
      <c r="I12" s="52"/>
      <c r="J12" s="52">
        <v>7.681</v>
      </c>
      <c r="K12" s="52">
        <v>4.7930000000000001</v>
      </c>
      <c r="L12" s="52">
        <v>93</v>
      </c>
      <c r="M12" s="52">
        <v>172</v>
      </c>
      <c r="N12" s="52">
        <v>167.93299999999999</v>
      </c>
      <c r="O12" s="52">
        <v>86</v>
      </c>
      <c r="P12" s="52"/>
      <c r="Q12" s="52"/>
      <c r="R12" s="52"/>
      <c r="S12" s="52"/>
      <c r="T12" s="52"/>
      <c r="U12" s="52"/>
      <c r="V12" s="52"/>
      <c r="W12" s="52"/>
      <c r="X12" s="52">
        <v>0.54400000000000004</v>
      </c>
      <c r="Y12" s="52">
        <v>4.7850000000000001</v>
      </c>
      <c r="Z12" s="53"/>
      <c r="AA12" s="54">
        <f t="shared" si="0"/>
        <v>568.8119999999999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100</v>
      </c>
      <c r="H13" s="52">
        <v>100</v>
      </c>
      <c r="I13" s="52">
        <v>61</v>
      </c>
      <c r="J13" s="52"/>
      <c r="K13" s="52"/>
      <c r="L13" s="52">
        <v>61</v>
      </c>
      <c r="M13" s="52">
        <v>61</v>
      </c>
      <c r="N13" s="52">
        <v>122</v>
      </c>
      <c r="O13" s="52">
        <v>122</v>
      </c>
      <c r="P13" s="52">
        <v>122</v>
      </c>
      <c r="Q13" s="52">
        <v>61</v>
      </c>
      <c r="R13" s="52">
        <v>132</v>
      </c>
      <c r="S13" s="52">
        <v>40</v>
      </c>
      <c r="T13" s="52">
        <v>100</v>
      </c>
      <c r="U13" s="52">
        <v>114.21899999999999</v>
      </c>
      <c r="V13" s="52">
        <v>61</v>
      </c>
      <c r="W13" s="52">
        <v>92</v>
      </c>
      <c r="X13" s="52"/>
      <c r="Y13" s="52"/>
      <c r="Z13" s="53"/>
      <c r="AA13" s="54">
        <f t="shared" si="0"/>
        <v>1349.2190000000001</v>
      </c>
    </row>
    <row r="14" spans="1:27" ht="24.95" customHeight="1" x14ac:dyDescent="0.2">
      <c r="A14" s="55" t="s">
        <v>10</v>
      </c>
      <c r="B14" s="56">
        <v>0.73199999999999998</v>
      </c>
      <c r="C14" s="57"/>
      <c r="D14" s="57"/>
      <c r="E14" s="57"/>
      <c r="F14" s="57"/>
      <c r="G14" s="57">
        <v>1.788</v>
      </c>
      <c r="H14" s="57"/>
      <c r="I14" s="57"/>
      <c r="J14" s="57"/>
      <c r="K14" s="57"/>
      <c r="L14" s="57">
        <v>7.6109999999999998</v>
      </c>
      <c r="M14" s="57">
        <v>6.1319999999999997</v>
      </c>
      <c r="N14" s="57">
        <v>3.4239999999999999</v>
      </c>
      <c r="O14" s="57">
        <v>16.388000000000002</v>
      </c>
      <c r="P14" s="57"/>
      <c r="Q14" s="57"/>
      <c r="R14" s="57">
        <v>0.32300000000000001</v>
      </c>
      <c r="S14" s="57"/>
      <c r="T14" s="57"/>
      <c r="U14" s="57"/>
      <c r="V14" s="57"/>
      <c r="W14" s="57"/>
      <c r="X14" s="57">
        <v>2.048</v>
      </c>
      <c r="Y14" s="57">
        <v>0.91200000000000003</v>
      </c>
      <c r="Z14" s="58"/>
      <c r="AA14" s="59">
        <f t="shared" si="0"/>
        <v>39.358000000000004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6.0870000000000006</v>
      </c>
      <c r="C16" s="62">
        <f t="shared" ref="C16:Z16" si="1">IF(LEN(C$2)&gt;0,SUM(C10:C15),"")</f>
        <v>5.8810000000000002</v>
      </c>
      <c r="D16" s="62">
        <f t="shared" si="1"/>
        <v>7.2460000000000004</v>
      </c>
      <c r="E16" s="62">
        <f t="shared" si="1"/>
        <v>6.4260000000000002</v>
      </c>
      <c r="F16" s="62">
        <f t="shared" si="1"/>
        <v>2.847</v>
      </c>
      <c r="G16" s="62">
        <f t="shared" si="1"/>
        <v>106.10899999999999</v>
      </c>
      <c r="H16" s="62">
        <f t="shared" si="1"/>
        <v>100</v>
      </c>
      <c r="I16" s="62">
        <f t="shared" si="1"/>
        <v>61</v>
      </c>
      <c r="J16" s="62">
        <f t="shared" si="1"/>
        <v>7.681</v>
      </c>
      <c r="K16" s="62">
        <f t="shared" si="1"/>
        <v>4.7930000000000001</v>
      </c>
      <c r="L16" s="62">
        <f t="shared" si="1"/>
        <v>161.61099999999999</v>
      </c>
      <c r="M16" s="62">
        <f t="shared" si="1"/>
        <v>239.13200000000001</v>
      </c>
      <c r="N16" s="62">
        <f t="shared" si="1"/>
        <v>293.35699999999997</v>
      </c>
      <c r="O16" s="62">
        <f t="shared" si="1"/>
        <v>224.38800000000001</v>
      </c>
      <c r="P16" s="62">
        <f t="shared" si="1"/>
        <v>122</v>
      </c>
      <c r="Q16" s="62">
        <f t="shared" si="1"/>
        <v>61</v>
      </c>
      <c r="R16" s="62">
        <f t="shared" si="1"/>
        <v>132.32300000000001</v>
      </c>
      <c r="S16" s="62">
        <f t="shared" si="1"/>
        <v>40</v>
      </c>
      <c r="T16" s="62">
        <f t="shared" si="1"/>
        <v>100</v>
      </c>
      <c r="U16" s="62">
        <f t="shared" si="1"/>
        <v>114.21899999999999</v>
      </c>
      <c r="V16" s="62">
        <f t="shared" si="1"/>
        <v>61</v>
      </c>
      <c r="W16" s="62">
        <f t="shared" si="1"/>
        <v>92</v>
      </c>
      <c r="X16" s="62">
        <f t="shared" si="1"/>
        <v>2.5920000000000001</v>
      </c>
      <c r="Y16" s="62">
        <f t="shared" si="1"/>
        <v>5.6970000000000001</v>
      </c>
      <c r="Z16" s="63" t="str">
        <f t="shared" si="1"/>
        <v/>
      </c>
      <c r="AA16" s="64">
        <f>SUM(AA10:AA15)</f>
        <v>1957.3889999999999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0.92300000000000004</v>
      </c>
      <c r="C20" s="77">
        <v>0.86799999999999999</v>
      </c>
      <c r="D20" s="77">
        <v>0.77500000000000002</v>
      </c>
      <c r="E20" s="77">
        <v>0.77100000000000002</v>
      </c>
      <c r="F20" s="77">
        <v>1.0249999999999999</v>
      </c>
      <c r="G20" s="77">
        <v>0.66500000000000004</v>
      </c>
      <c r="H20" s="77">
        <v>0.51500000000000001</v>
      </c>
      <c r="I20" s="77">
        <v>0.81499999999999995</v>
      </c>
      <c r="J20" s="77">
        <v>2.5140000000000002</v>
      </c>
      <c r="K20" s="77">
        <v>2.875</v>
      </c>
      <c r="L20" s="77">
        <v>2.0249999999999999</v>
      </c>
      <c r="M20" s="77">
        <v>2.5219999999999998</v>
      </c>
      <c r="N20" s="77">
        <v>2.302</v>
      </c>
      <c r="O20" s="77">
        <v>2.4820000000000002</v>
      </c>
      <c r="P20" s="77">
        <v>2.1549999999999998</v>
      </c>
      <c r="Q20" s="77">
        <v>2.218</v>
      </c>
      <c r="R20" s="77">
        <v>2.3849999999999998</v>
      </c>
      <c r="S20" s="77">
        <v>2.387</v>
      </c>
      <c r="T20" s="77">
        <v>2.1909999999999998</v>
      </c>
      <c r="U20" s="77">
        <v>2.1709999999999998</v>
      </c>
      <c r="V20" s="77">
        <v>2.1779999999999999</v>
      </c>
      <c r="W20" s="77">
        <v>2.17</v>
      </c>
      <c r="X20" s="77">
        <v>3.38</v>
      </c>
      <c r="Y20" s="77">
        <v>2.9579999999999997</v>
      </c>
      <c r="Z20" s="78"/>
      <c r="AA20" s="79">
        <f t="shared" si="2"/>
        <v>45.27</v>
      </c>
    </row>
    <row r="21" spans="1:27" ht="24.95" customHeight="1" x14ac:dyDescent="0.2">
      <c r="A21" s="75" t="s">
        <v>16</v>
      </c>
      <c r="B21" s="80">
        <v>1.1440000000000001</v>
      </c>
      <c r="C21" s="81">
        <v>1.298</v>
      </c>
      <c r="D21" s="81">
        <v>0.95</v>
      </c>
      <c r="E21" s="81">
        <v>1.0580000000000001</v>
      </c>
      <c r="F21" s="81">
        <v>1.6120000000000001</v>
      </c>
      <c r="G21" s="81">
        <v>0.34699999999999998</v>
      </c>
      <c r="H21" s="81">
        <v>6.2510000000000003</v>
      </c>
      <c r="I21" s="81">
        <v>2.218</v>
      </c>
      <c r="J21" s="81">
        <v>1.7730000000000001</v>
      </c>
      <c r="K21" s="81">
        <v>1.7770000000000001</v>
      </c>
      <c r="L21" s="81">
        <v>1.728</v>
      </c>
      <c r="M21" s="81">
        <v>2.246</v>
      </c>
      <c r="N21" s="81">
        <v>1.4430000000000001</v>
      </c>
      <c r="O21" s="81">
        <v>2.1520000000000001</v>
      </c>
      <c r="P21" s="81">
        <v>1.377</v>
      </c>
      <c r="Q21" s="81">
        <v>1.9079999999999999</v>
      </c>
      <c r="R21" s="81">
        <v>5.2459999999999996</v>
      </c>
      <c r="S21" s="81">
        <v>6.7629999999999999</v>
      </c>
      <c r="T21" s="81">
        <v>4.9560000000000004</v>
      </c>
      <c r="U21" s="81">
        <v>4.2639999999999993</v>
      </c>
      <c r="V21" s="81">
        <v>4.468</v>
      </c>
      <c r="W21" s="81">
        <v>0.72899999999999998</v>
      </c>
      <c r="X21" s="81">
        <v>0.83399999999999996</v>
      </c>
      <c r="Y21" s="81">
        <v>1.01</v>
      </c>
      <c r="Z21" s="78"/>
      <c r="AA21" s="79">
        <f t="shared" si="2"/>
        <v>57.552000000000014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2.0670000000000002</v>
      </c>
      <c r="C25" s="88">
        <f t="shared" ref="C25:Z25" si="3">IF(LEN(C$2)&gt;0,SUM(C19:C24),"")</f>
        <v>2.1659999999999999</v>
      </c>
      <c r="D25" s="88">
        <f t="shared" si="3"/>
        <v>1.7250000000000001</v>
      </c>
      <c r="E25" s="88">
        <f t="shared" si="3"/>
        <v>1.8290000000000002</v>
      </c>
      <c r="F25" s="88">
        <f t="shared" si="3"/>
        <v>2.637</v>
      </c>
      <c r="G25" s="88">
        <f t="shared" si="3"/>
        <v>1.012</v>
      </c>
      <c r="H25" s="88">
        <f t="shared" si="3"/>
        <v>6.766</v>
      </c>
      <c r="I25" s="88">
        <f t="shared" si="3"/>
        <v>3.0329999999999999</v>
      </c>
      <c r="J25" s="88">
        <f t="shared" si="3"/>
        <v>4.2870000000000008</v>
      </c>
      <c r="K25" s="88">
        <f t="shared" si="3"/>
        <v>4.6520000000000001</v>
      </c>
      <c r="L25" s="88">
        <f t="shared" si="3"/>
        <v>3.7530000000000001</v>
      </c>
      <c r="M25" s="88">
        <f t="shared" si="3"/>
        <v>4.7679999999999998</v>
      </c>
      <c r="N25" s="88">
        <f t="shared" si="3"/>
        <v>3.7450000000000001</v>
      </c>
      <c r="O25" s="88">
        <f t="shared" si="3"/>
        <v>4.6340000000000003</v>
      </c>
      <c r="P25" s="88">
        <f t="shared" si="3"/>
        <v>3.532</v>
      </c>
      <c r="Q25" s="88">
        <f t="shared" si="3"/>
        <v>4.1259999999999994</v>
      </c>
      <c r="R25" s="88">
        <f t="shared" si="3"/>
        <v>7.6309999999999993</v>
      </c>
      <c r="S25" s="88">
        <f t="shared" si="3"/>
        <v>9.15</v>
      </c>
      <c r="T25" s="88">
        <f t="shared" si="3"/>
        <v>7.1470000000000002</v>
      </c>
      <c r="U25" s="88">
        <f t="shared" si="3"/>
        <v>6.4349999999999987</v>
      </c>
      <c r="V25" s="88">
        <f t="shared" si="3"/>
        <v>6.6459999999999999</v>
      </c>
      <c r="W25" s="88">
        <f t="shared" si="3"/>
        <v>2.899</v>
      </c>
      <c r="X25" s="88">
        <f t="shared" si="3"/>
        <v>4.2139999999999995</v>
      </c>
      <c r="Y25" s="88">
        <f t="shared" si="3"/>
        <v>3.968</v>
      </c>
      <c r="Z25" s="89" t="str">
        <f t="shared" si="3"/>
        <v/>
      </c>
      <c r="AA25" s="90">
        <f>SUM(AA19:AA24)</f>
        <v>102.82200000000002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8.1539999999999999</v>
      </c>
      <c r="C29" s="77">
        <v>8.0470000000000006</v>
      </c>
      <c r="D29" s="77">
        <v>8.9710000000000001</v>
      </c>
      <c r="E29" s="77">
        <v>8.2550000000000008</v>
      </c>
      <c r="F29" s="77">
        <v>5.484</v>
      </c>
      <c r="G29" s="77">
        <v>107.121</v>
      </c>
      <c r="H29" s="77">
        <v>106.76600000000001</v>
      </c>
      <c r="I29" s="77">
        <v>64.033000000000001</v>
      </c>
      <c r="J29" s="77">
        <v>11.968</v>
      </c>
      <c r="K29" s="77">
        <v>9.4450000000000003</v>
      </c>
      <c r="L29" s="77">
        <v>165.364</v>
      </c>
      <c r="M29" s="77">
        <v>243.9</v>
      </c>
      <c r="N29" s="77">
        <v>297.10199999999998</v>
      </c>
      <c r="O29" s="77">
        <v>229.02199999999999</v>
      </c>
      <c r="P29" s="77">
        <v>125.532</v>
      </c>
      <c r="Q29" s="77">
        <v>65.126000000000005</v>
      </c>
      <c r="R29" s="77">
        <v>139.95400000000001</v>
      </c>
      <c r="S29" s="77">
        <v>49.15</v>
      </c>
      <c r="T29" s="77">
        <v>107.14700000000001</v>
      </c>
      <c r="U29" s="77">
        <v>120.654</v>
      </c>
      <c r="V29" s="77">
        <v>67.646000000000001</v>
      </c>
      <c r="W29" s="77">
        <v>94.899000000000001</v>
      </c>
      <c r="X29" s="77">
        <v>6.806</v>
      </c>
      <c r="Y29" s="77">
        <v>9.6649999999999991</v>
      </c>
      <c r="Z29" s="78"/>
      <c r="AA29" s="79">
        <f>SUM(B29:Z29)</f>
        <v>2060.2109999999998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8.1539999999999999</v>
      </c>
      <c r="C31" s="62">
        <f t="shared" ref="C31:Z31" si="4">IF(LEN(C$2)&gt;0,SUM(C28:C30),"")</f>
        <v>8.0470000000000006</v>
      </c>
      <c r="D31" s="62">
        <f t="shared" si="4"/>
        <v>8.9710000000000001</v>
      </c>
      <c r="E31" s="62">
        <f t="shared" si="4"/>
        <v>8.2550000000000008</v>
      </c>
      <c r="F31" s="62">
        <f t="shared" si="4"/>
        <v>5.484</v>
      </c>
      <c r="G31" s="62">
        <f t="shared" si="4"/>
        <v>107.121</v>
      </c>
      <c r="H31" s="62">
        <f t="shared" si="4"/>
        <v>106.76600000000001</v>
      </c>
      <c r="I31" s="62">
        <f t="shared" si="4"/>
        <v>64.033000000000001</v>
      </c>
      <c r="J31" s="62">
        <f t="shared" si="4"/>
        <v>11.968</v>
      </c>
      <c r="K31" s="62">
        <f t="shared" si="4"/>
        <v>9.4450000000000003</v>
      </c>
      <c r="L31" s="62">
        <f t="shared" si="4"/>
        <v>165.364</v>
      </c>
      <c r="M31" s="62">
        <f t="shared" si="4"/>
        <v>243.9</v>
      </c>
      <c r="N31" s="62">
        <f t="shared" si="4"/>
        <v>297.10199999999998</v>
      </c>
      <c r="O31" s="62">
        <f t="shared" si="4"/>
        <v>229.02199999999999</v>
      </c>
      <c r="P31" s="62">
        <f t="shared" si="4"/>
        <v>125.532</v>
      </c>
      <c r="Q31" s="62">
        <f t="shared" si="4"/>
        <v>65.126000000000005</v>
      </c>
      <c r="R31" s="62">
        <f t="shared" si="4"/>
        <v>139.95400000000001</v>
      </c>
      <c r="S31" s="62">
        <f t="shared" si="4"/>
        <v>49.15</v>
      </c>
      <c r="T31" s="62">
        <f t="shared" si="4"/>
        <v>107.14700000000001</v>
      </c>
      <c r="U31" s="62">
        <f t="shared" si="4"/>
        <v>120.654</v>
      </c>
      <c r="V31" s="62">
        <f t="shared" si="4"/>
        <v>67.646000000000001</v>
      </c>
      <c r="W31" s="62">
        <f t="shared" si="4"/>
        <v>94.899000000000001</v>
      </c>
      <c r="X31" s="62">
        <f t="shared" si="4"/>
        <v>6.806</v>
      </c>
      <c r="Y31" s="62">
        <f t="shared" si="4"/>
        <v>9.6649999999999991</v>
      </c>
      <c r="Z31" s="63" t="str">
        <f t="shared" si="4"/>
        <v/>
      </c>
      <c r="AA31" s="64">
        <f>SUM(AA28:AA30)</f>
        <v>2060.2109999999998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6.6</v>
      </c>
      <c r="T38" s="99">
        <v>2.2999999999999998</v>
      </c>
      <c r="U38" s="99"/>
      <c r="V38" s="99"/>
      <c r="W38" s="99"/>
      <c r="X38" s="99"/>
      <c r="Y38" s="99"/>
      <c r="Z38" s="100"/>
      <c r="AA38" s="79">
        <f t="shared" si="5"/>
        <v>8.8999999999999986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6.6</v>
      </c>
      <c r="T39" s="88">
        <f t="shared" si="6"/>
        <v>2.2999999999999998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8.8999999999999986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6.6</v>
      </c>
      <c r="T46" s="99">
        <v>2.2999999999999998</v>
      </c>
      <c r="U46" s="99"/>
      <c r="V46" s="99"/>
      <c r="W46" s="99"/>
      <c r="X46" s="99"/>
      <c r="Y46" s="99"/>
      <c r="Z46" s="100"/>
      <c r="AA46" s="79">
        <f t="shared" si="7"/>
        <v>8.8999999999999986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6.6</v>
      </c>
      <c r="T48" s="88">
        <f t="shared" si="8"/>
        <v>2.2999999999999998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8.8999999999999986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8.1539999999999999</v>
      </c>
      <c r="C51" s="88">
        <f t="shared" si="10"/>
        <v>8.0470000000000006</v>
      </c>
      <c r="D51" s="88">
        <f t="shared" si="10"/>
        <v>8.9710000000000001</v>
      </c>
      <c r="E51" s="88">
        <f t="shared" si="10"/>
        <v>8.2550000000000008</v>
      </c>
      <c r="F51" s="88">
        <f t="shared" si="10"/>
        <v>5.484</v>
      </c>
      <c r="G51" s="88">
        <f t="shared" si="10"/>
        <v>107.121</v>
      </c>
      <c r="H51" s="88">
        <f t="shared" si="10"/>
        <v>106.76600000000001</v>
      </c>
      <c r="I51" s="88">
        <f t="shared" si="10"/>
        <v>64.033000000000001</v>
      </c>
      <c r="J51" s="88">
        <f t="shared" si="10"/>
        <v>11.968</v>
      </c>
      <c r="K51" s="88">
        <f t="shared" si="10"/>
        <v>9.4450000000000003</v>
      </c>
      <c r="L51" s="88">
        <f t="shared" si="10"/>
        <v>165.36399999999998</v>
      </c>
      <c r="M51" s="88">
        <f t="shared" si="10"/>
        <v>243.9</v>
      </c>
      <c r="N51" s="88">
        <f t="shared" si="10"/>
        <v>297.10199999999998</v>
      </c>
      <c r="O51" s="88">
        <f t="shared" si="10"/>
        <v>229.02199999999999</v>
      </c>
      <c r="P51" s="88">
        <f t="shared" si="10"/>
        <v>125.532</v>
      </c>
      <c r="Q51" s="88">
        <f t="shared" si="10"/>
        <v>65.126000000000005</v>
      </c>
      <c r="R51" s="88">
        <f t="shared" si="10"/>
        <v>139.95400000000001</v>
      </c>
      <c r="S51" s="88">
        <f t="shared" si="10"/>
        <v>55.75</v>
      </c>
      <c r="T51" s="88">
        <f t="shared" si="10"/>
        <v>109.447</v>
      </c>
      <c r="U51" s="88">
        <f t="shared" si="10"/>
        <v>120.654</v>
      </c>
      <c r="V51" s="88">
        <f t="shared" si="10"/>
        <v>67.646000000000001</v>
      </c>
      <c r="W51" s="88">
        <f t="shared" si="10"/>
        <v>94.899000000000001</v>
      </c>
      <c r="X51" s="88">
        <f t="shared" si="10"/>
        <v>6.8059999999999992</v>
      </c>
      <c r="Y51" s="88">
        <f t="shared" si="10"/>
        <v>9.6649999999999991</v>
      </c>
      <c r="Z51" s="89" t="str">
        <f t="shared" si="10"/>
        <v/>
      </c>
      <c r="AA51" s="105">
        <f>SUM(B51:Z51)</f>
        <v>2069.1109999999999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8.1539999999999999</v>
      </c>
      <c r="C4" s="18">
        <v>8.0470000000000006</v>
      </c>
      <c r="D4" s="18">
        <v>8.9710000000000001</v>
      </c>
      <c r="E4" s="18">
        <v>8.254999999999999</v>
      </c>
      <c r="F4" s="18">
        <v>5.484</v>
      </c>
      <c r="G4" s="18">
        <v>107.12100000000001</v>
      </c>
      <c r="H4" s="18">
        <v>106.76599999999999</v>
      </c>
      <c r="I4" s="18">
        <v>64.033000000000001</v>
      </c>
      <c r="J4" s="18">
        <v>11.968</v>
      </c>
      <c r="K4" s="18">
        <v>9.4450000000000003</v>
      </c>
      <c r="L4" s="18">
        <v>165.38500000000002</v>
      </c>
      <c r="M4" s="18">
        <v>243.89200000000002</v>
      </c>
      <c r="N4" s="18">
        <v>297.09299999999996</v>
      </c>
      <c r="O4" s="18">
        <v>229.02600000000001</v>
      </c>
      <c r="P4" s="18">
        <v>125.53199999999997</v>
      </c>
      <c r="Q4" s="18">
        <v>65.125999999999976</v>
      </c>
      <c r="R4" s="18">
        <v>139.99099999999999</v>
      </c>
      <c r="S4" s="18">
        <v>55.703000000000003</v>
      </c>
      <c r="T4" s="18">
        <v>109.46099999999998</v>
      </c>
      <c r="U4" s="18">
        <v>120.65400000000001</v>
      </c>
      <c r="V4" s="18">
        <v>67.646000000000001</v>
      </c>
      <c r="W4" s="18">
        <v>94.899000000000001</v>
      </c>
      <c r="X4" s="18">
        <v>6.806</v>
      </c>
      <c r="Y4" s="18">
        <v>9.6649999999999991</v>
      </c>
      <c r="Z4" s="19"/>
      <c r="AA4" s="20">
        <f>SUM(B4:Z4)</f>
        <v>2069.123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</v>
      </c>
      <c r="C7" s="28">
        <v>186</v>
      </c>
      <c r="D7" s="28">
        <v>185</v>
      </c>
      <c r="E7" s="28">
        <v>185</v>
      </c>
      <c r="F7" s="28">
        <v>187</v>
      </c>
      <c r="G7" s="28">
        <v>216</v>
      </c>
      <c r="H7" s="28">
        <v>242</v>
      </c>
      <c r="I7" s="28">
        <v>249</v>
      </c>
      <c r="J7" s="28">
        <v>248</v>
      </c>
      <c r="K7" s="28">
        <v>222</v>
      </c>
      <c r="L7" s="28">
        <v>204.96</v>
      </c>
      <c r="M7" s="28">
        <v>193.76</v>
      </c>
      <c r="N7" s="28">
        <v>192.8</v>
      </c>
      <c r="O7" s="28">
        <v>213.66</v>
      </c>
      <c r="P7" s="28">
        <v>265</v>
      </c>
      <c r="Q7" s="28">
        <v>281</v>
      </c>
      <c r="R7" s="28">
        <v>320</v>
      </c>
      <c r="S7" s="28">
        <v>326.18</v>
      </c>
      <c r="T7" s="28">
        <v>331.04</v>
      </c>
      <c r="U7" s="28">
        <v>325</v>
      </c>
      <c r="V7" s="28">
        <v>291</v>
      </c>
      <c r="W7" s="28">
        <v>235</v>
      </c>
      <c r="X7" s="28">
        <v>210</v>
      </c>
      <c r="Y7" s="28">
        <v>186</v>
      </c>
      <c r="Z7" s="29"/>
      <c r="AA7" s="30">
        <f>IF(SUM(B7:Z7)&lt;&gt;0,AVERAGEIF(B7:Z7,"&lt;&gt;"""),"")</f>
        <v>236.68333333333337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70.876000000000005</v>
      </c>
      <c r="I12" s="52">
        <v>58.566000000000003</v>
      </c>
      <c r="J12" s="52"/>
      <c r="K12" s="52"/>
      <c r="L12" s="52"/>
      <c r="M12" s="52"/>
      <c r="N12" s="52"/>
      <c r="O12" s="52"/>
      <c r="P12" s="52">
        <v>30.242999999999999</v>
      </c>
      <c r="Q12" s="52">
        <v>60.192999999999998</v>
      </c>
      <c r="R12" s="52"/>
      <c r="S12" s="52">
        <v>40</v>
      </c>
      <c r="T12" s="52"/>
      <c r="U12" s="52">
        <v>18.536000000000001</v>
      </c>
      <c r="V12" s="52">
        <v>59.161000000000001</v>
      </c>
      <c r="W12" s="52">
        <v>86.210999999999999</v>
      </c>
      <c r="X12" s="52"/>
      <c r="Y12" s="52"/>
      <c r="Z12" s="53"/>
      <c r="AA12" s="54">
        <f t="shared" si="0"/>
        <v>423.786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85</v>
      </c>
      <c r="Q13" s="52"/>
      <c r="R13" s="52">
        <v>132</v>
      </c>
      <c r="S13" s="52"/>
      <c r="T13" s="52">
        <v>100</v>
      </c>
      <c r="U13" s="52">
        <v>92.218999999999994</v>
      </c>
      <c r="V13" s="52"/>
      <c r="W13" s="52"/>
      <c r="X13" s="52"/>
      <c r="Y13" s="52"/>
      <c r="Z13" s="53"/>
      <c r="AA13" s="54">
        <f t="shared" si="0"/>
        <v>409.21899999999999</v>
      </c>
    </row>
    <row r="14" spans="1:27" ht="24.95" customHeight="1" x14ac:dyDescent="0.2">
      <c r="A14" s="55" t="s">
        <v>10</v>
      </c>
      <c r="B14" s="56">
        <v>1.173</v>
      </c>
      <c r="C14" s="57">
        <v>3.9009999999999998</v>
      </c>
      <c r="D14" s="57">
        <v>2.7220000000000004</v>
      </c>
      <c r="E14" s="57">
        <v>0.64</v>
      </c>
      <c r="F14" s="57">
        <v>1.0669999999999999</v>
      </c>
      <c r="G14" s="57"/>
      <c r="H14" s="57">
        <v>2.4939999999999998</v>
      </c>
      <c r="I14" s="57">
        <v>2.5169999999999999</v>
      </c>
      <c r="J14" s="57">
        <v>4.4340000000000002</v>
      </c>
      <c r="K14" s="57">
        <v>2.6910000000000003</v>
      </c>
      <c r="L14" s="57"/>
      <c r="M14" s="57"/>
      <c r="N14" s="57"/>
      <c r="O14" s="57"/>
      <c r="P14" s="57">
        <v>7.552999999999999</v>
      </c>
      <c r="Q14" s="57">
        <v>4.7490000000000006</v>
      </c>
      <c r="R14" s="57">
        <v>1.02</v>
      </c>
      <c r="S14" s="57">
        <v>13.311000000000002</v>
      </c>
      <c r="T14" s="57">
        <v>8.2059999999999995</v>
      </c>
      <c r="U14" s="57">
        <v>9.8990000000000009</v>
      </c>
      <c r="V14" s="57">
        <v>8.4849999999999994</v>
      </c>
      <c r="W14" s="57">
        <v>6.6690000000000005</v>
      </c>
      <c r="X14" s="57">
        <v>2.3000000000000003</v>
      </c>
      <c r="Y14" s="57">
        <v>4.984</v>
      </c>
      <c r="Z14" s="58"/>
      <c r="AA14" s="59">
        <f t="shared" si="0"/>
        <v>88.814999999999998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1.173</v>
      </c>
      <c r="C16" s="62">
        <f t="shared" ref="C16:Z16" si="1">IF(LEN(C$2)&gt;0,SUM(C10:C15),"")</f>
        <v>3.9009999999999998</v>
      </c>
      <c r="D16" s="62">
        <f t="shared" si="1"/>
        <v>2.7220000000000004</v>
      </c>
      <c r="E16" s="62">
        <f t="shared" si="1"/>
        <v>0.64</v>
      </c>
      <c r="F16" s="62">
        <f t="shared" si="1"/>
        <v>1.0669999999999999</v>
      </c>
      <c r="G16" s="62">
        <f t="shared" si="1"/>
        <v>0</v>
      </c>
      <c r="H16" s="62">
        <f t="shared" si="1"/>
        <v>73.37</v>
      </c>
      <c r="I16" s="62">
        <f t="shared" si="1"/>
        <v>61.083000000000006</v>
      </c>
      <c r="J16" s="62">
        <f t="shared" si="1"/>
        <v>4.4340000000000002</v>
      </c>
      <c r="K16" s="62">
        <f t="shared" si="1"/>
        <v>2.6910000000000003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122.79599999999999</v>
      </c>
      <c r="Q16" s="62">
        <f t="shared" si="1"/>
        <v>64.941999999999993</v>
      </c>
      <c r="R16" s="62">
        <f t="shared" si="1"/>
        <v>133.02000000000001</v>
      </c>
      <c r="S16" s="62">
        <f t="shared" si="1"/>
        <v>53.311</v>
      </c>
      <c r="T16" s="62">
        <f t="shared" si="1"/>
        <v>108.206</v>
      </c>
      <c r="U16" s="62">
        <f t="shared" si="1"/>
        <v>120.654</v>
      </c>
      <c r="V16" s="62">
        <f t="shared" si="1"/>
        <v>67.646000000000001</v>
      </c>
      <c r="W16" s="62">
        <f t="shared" si="1"/>
        <v>92.88</v>
      </c>
      <c r="X16" s="62">
        <f t="shared" si="1"/>
        <v>2.3000000000000003</v>
      </c>
      <c r="Y16" s="62">
        <f t="shared" si="1"/>
        <v>4.984</v>
      </c>
      <c r="Z16" s="63" t="str">
        <f t="shared" si="1"/>
        <v/>
      </c>
      <c r="AA16" s="64">
        <f>SUM(AA10:AA15)</f>
        <v>921.81999999999994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0.25900000000000001</v>
      </c>
      <c r="C20" s="77">
        <v>0.25900000000000001</v>
      </c>
      <c r="D20" s="77">
        <v>0.25900000000000001</v>
      </c>
      <c r="E20" s="77">
        <v>0.25900000000000001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1.036</v>
      </c>
    </row>
    <row r="21" spans="1:27" ht="24.95" customHeight="1" x14ac:dyDescent="0.2">
      <c r="A21" s="75" t="s">
        <v>16</v>
      </c>
      <c r="B21" s="80">
        <v>6.7220000000000004</v>
      </c>
      <c r="C21" s="81">
        <v>3.887</v>
      </c>
      <c r="D21" s="81">
        <v>5.9899999999999993</v>
      </c>
      <c r="E21" s="81">
        <v>7.3559999999999999</v>
      </c>
      <c r="F21" s="81">
        <v>4.4169999999999998</v>
      </c>
      <c r="G21" s="81">
        <v>5.3209999999999997</v>
      </c>
      <c r="H21" s="81">
        <v>2.2959999999999998</v>
      </c>
      <c r="I21" s="81">
        <v>2.95</v>
      </c>
      <c r="J21" s="81">
        <v>7.5339999999999998</v>
      </c>
      <c r="K21" s="81">
        <v>6.7539999999999996</v>
      </c>
      <c r="L21" s="81">
        <v>4.9849999999999994</v>
      </c>
      <c r="M21" s="81">
        <v>5.0919999999999996</v>
      </c>
      <c r="N21" s="81">
        <v>7.1929999999999996</v>
      </c>
      <c r="O21" s="81">
        <v>3.226</v>
      </c>
      <c r="P21" s="81">
        <v>2.7359999999999998</v>
      </c>
      <c r="Q21" s="81">
        <v>0.184</v>
      </c>
      <c r="R21" s="81">
        <v>0.77100000000000002</v>
      </c>
      <c r="S21" s="81">
        <v>2.3919999999999999</v>
      </c>
      <c r="T21" s="81">
        <v>1.2549999999999999</v>
      </c>
      <c r="U21" s="81"/>
      <c r="V21" s="81"/>
      <c r="W21" s="81">
        <v>2.0190000000000001</v>
      </c>
      <c r="X21" s="81">
        <v>4.5060000000000002</v>
      </c>
      <c r="Y21" s="81">
        <v>4.681</v>
      </c>
      <c r="Z21" s="78"/>
      <c r="AA21" s="79">
        <f t="shared" si="2"/>
        <v>92.266999999999996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6.9810000000000008</v>
      </c>
      <c r="C25" s="88">
        <f t="shared" si="3"/>
        <v>4.1459999999999999</v>
      </c>
      <c r="D25" s="88">
        <f t="shared" si="3"/>
        <v>6.2489999999999997</v>
      </c>
      <c r="E25" s="88">
        <f t="shared" si="3"/>
        <v>7.6150000000000002</v>
      </c>
      <c r="F25" s="88">
        <f t="shared" si="3"/>
        <v>4.4169999999999998</v>
      </c>
      <c r="G25" s="88">
        <f t="shared" si="3"/>
        <v>5.3209999999999997</v>
      </c>
      <c r="H25" s="88">
        <f t="shared" si="3"/>
        <v>2.2959999999999998</v>
      </c>
      <c r="I25" s="88">
        <f t="shared" si="3"/>
        <v>2.95</v>
      </c>
      <c r="J25" s="88">
        <f t="shared" si="3"/>
        <v>7.5339999999999998</v>
      </c>
      <c r="K25" s="88">
        <f t="shared" si="3"/>
        <v>6.7539999999999996</v>
      </c>
      <c r="L25" s="88">
        <f t="shared" si="3"/>
        <v>4.9849999999999994</v>
      </c>
      <c r="M25" s="88">
        <f t="shared" si="3"/>
        <v>5.0919999999999996</v>
      </c>
      <c r="N25" s="88">
        <f t="shared" si="3"/>
        <v>7.1929999999999996</v>
      </c>
      <c r="O25" s="88">
        <f t="shared" si="3"/>
        <v>3.226</v>
      </c>
      <c r="P25" s="88">
        <f t="shared" si="3"/>
        <v>2.7359999999999998</v>
      </c>
      <c r="Q25" s="88">
        <f t="shared" si="3"/>
        <v>0.184</v>
      </c>
      <c r="R25" s="88">
        <f t="shared" si="3"/>
        <v>0.77100000000000002</v>
      </c>
      <c r="S25" s="88">
        <f t="shared" si="3"/>
        <v>2.3919999999999999</v>
      </c>
      <c r="T25" s="88">
        <f t="shared" si="3"/>
        <v>1.2549999999999999</v>
      </c>
      <c r="U25" s="88">
        <f t="shared" si="3"/>
        <v>0</v>
      </c>
      <c r="V25" s="88">
        <f t="shared" si="3"/>
        <v>0</v>
      </c>
      <c r="W25" s="88">
        <f t="shared" si="3"/>
        <v>2.0190000000000001</v>
      </c>
      <c r="X25" s="88">
        <f t="shared" si="3"/>
        <v>4.5060000000000002</v>
      </c>
      <c r="Y25" s="88">
        <f t="shared" si="3"/>
        <v>4.681</v>
      </c>
      <c r="Z25" s="89">
        <f t="shared" si="3"/>
        <v>0</v>
      </c>
      <c r="AA25" s="90">
        <f t="shared" si="3"/>
        <v>93.302999999999997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8.1539999999999999</v>
      </c>
      <c r="C29" s="77">
        <v>8.0470000000000006</v>
      </c>
      <c r="D29" s="77">
        <v>8.9710000000000001</v>
      </c>
      <c r="E29" s="77">
        <v>8.2550000000000008</v>
      </c>
      <c r="F29" s="77">
        <v>5.484</v>
      </c>
      <c r="G29" s="77">
        <v>5.3209999999999997</v>
      </c>
      <c r="H29" s="77">
        <v>75.665999999999997</v>
      </c>
      <c r="I29" s="77">
        <v>64.033000000000001</v>
      </c>
      <c r="J29" s="77">
        <v>11.968</v>
      </c>
      <c r="K29" s="77">
        <v>9.4450000000000003</v>
      </c>
      <c r="L29" s="77">
        <v>4.9850000000000003</v>
      </c>
      <c r="M29" s="77">
        <v>5.0919999999999996</v>
      </c>
      <c r="N29" s="77">
        <v>7.1929999999999996</v>
      </c>
      <c r="O29" s="77">
        <v>3.226</v>
      </c>
      <c r="P29" s="77">
        <v>125.532</v>
      </c>
      <c r="Q29" s="77">
        <v>65.126000000000005</v>
      </c>
      <c r="R29" s="77">
        <v>133.791</v>
      </c>
      <c r="S29" s="77">
        <v>55.703000000000003</v>
      </c>
      <c r="T29" s="77">
        <v>109.461</v>
      </c>
      <c r="U29" s="77">
        <v>120.654</v>
      </c>
      <c r="V29" s="77">
        <v>67.646000000000001</v>
      </c>
      <c r="W29" s="77">
        <v>94.899000000000001</v>
      </c>
      <c r="X29" s="77">
        <v>6.806</v>
      </c>
      <c r="Y29" s="77">
        <v>9.6649999999999991</v>
      </c>
      <c r="Z29" s="78"/>
      <c r="AA29" s="79">
        <f>SUM(B29:Z29)</f>
        <v>1015.1229999999999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8.1539999999999999</v>
      </c>
      <c r="C31" s="62">
        <f t="shared" si="4"/>
        <v>8.0470000000000006</v>
      </c>
      <c r="D31" s="62">
        <f t="shared" si="4"/>
        <v>8.9710000000000001</v>
      </c>
      <c r="E31" s="62">
        <f t="shared" si="4"/>
        <v>8.2550000000000008</v>
      </c>
      <c r="F31" s="62">
        <f t="shared" si="4"/>
        <v>5.484</v>
      </c>
      <c r="G31" s="62">
        <f t="shared" si="4"/>
        <v>5.3209999999999997</v>
      </c>
      <c r="H31" s="62">
        <f t="shared" si="4"/>
        <v>75.665999999999997</v>
      </c>
      <c r="I31" s="62">
        <f t="shared" si="4"/>
        <v>64.033000000000001</v>
      </c>
      <c r="J31" s="62">
        <f t="shared" si="4"/>
        <v>11.968</v>
      </c>
      <c r="K31" s="62">
        <f t="shared" si="4"/>
        <v>9.4450000000000003</v>
      </c>
      <c r="L31" s="62">
        <f t="shared" si="4"/>
        <v>4.9850000000000003</v>
      </c>
      <c r="M31" s="62">
        <f t="shared" si="4"/>
        <v>5.0919999999999996</v>
      </c>
      <c r="N31" s="62">
        <f t="shared" si="4"/>
        <v>7.1929999999999996</v>
      </c>
      <c r="O31" s="62">
        <f t="shared" si="4"/>
        <v>3.226</v>
      </c>
      <c r="P31" s="62">
        <f t="shared" si="4"/>
        <v>125.532</v>
      </c>
      <c r="Q31" s="62">
        <f t="shared" si="4"/>
        <v>65.126000000000005</v>
      </c>
      <c r="R31" s="62">
        <f t="shared" si="4"/>
        <v>133.791</v>
      </c>
      <c r="S31" s="62">
        <f t="shared" si="4"/>
        <v>55.703000000000003</v>
      </c>
      <c r="T31" s="62">
        <f t="shared" si="4"/>
        <v>109.461</v>
      </c>
      <c r="U31" s="62">
        <f t="shared" si="4"/>
        <v>120.654</v>
      </c>
      <c r="V31" s="62">
        <f t="shared" si="4"/>
        <v>67.646000000000001</v>
      </c>
      <c r="W31" s="62">
        <f t="shared" si="4"/>
        <v>94.899000000000001</v>
      </c>
      <c r="X31" s="62">
        <f t="shared" si="4"/>
        <v>6.806</v>
      </c>
      <c r="Y31" s="62">
        <f t="shared" si="4"/>
        <v>9.6649999999999991</v>
      </c>
      <c r="Z31" s="63">
        <f t="shared" si="4"/>
        <v>0</v>
      </c>
      <c r="AA31" s="64">
        <f t="shared" si="4"/>
        <v>1015.1229999999999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101.8</v>
      </c>
      <c r="H38" s="99">
        <v>31.1</v>
      </c>
      <c r="I38" s="99"/>
      <c r="J38" s="99"/>
      <c r="K38" s="99"/>
      <c r="L38" s="99">
        <v>160.4</v>
      </c>
      <c r="M38" s="99">
        <v>238.8</v>
      </c>
      <c r="N38" s="99">
        <v>289.89999999999998</v>
      </c>
      <c r="O38" s="99">
        <v>225.8</v>
      </c>
      <c r="P38" s="99"/>
      <c r="Q38" s="99"/>
      <c r="R38" s="99">
        <v>6.2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1054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101.8</v>
      </c>
      <c r="H39" s="88">
        <f t="shared" si="6"/>
        <v>31.1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160.4</v>
      </c>
      <c r="M39" s="88">
        <f t="shared" si="6"/>
        <v>238.8</v>
      </c>
      <c r="N39" s="88">
        <f t="shared" si="6"/>
        <v>289.89999999999998</v>
      </c>
      <c r="O39" s="88">
        <f t="shared" si="6"/>
        <v>225.8</v>
      </c>
      <c r="P39" s="88">
        <f t="shared" si="6"/>
        <v>0</v>
      </c>
      <c r="Q39" s="88">
        <f t="shared" si="6"/>
        <v>0</v>
      </c>
      <c r="R39" s="88">
        <f t="shared" si="6"/>
        <v>6.2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1054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101.8</v>
      </c>
      <c r="H46" s="99">
        <v>31.1</v>
      </c>
      <c r="I46" s="99"/>
      <c r="J46" s="99"/>
      <c r="K46" s="99"/>
      <c r="L46" s="99">
        <v>160.4</v>
      </c>
      <c r="M46" s="99">
        <v>238.8</v>
      </c>
      <c r="N46" s="99">
        <v>289.89999999999998</v>
      </c>
      <c r="O46" s="99">
        <v>225.8</v>
      </c>
      <c r="P46" s="99"/>
      <c r="Q46" s="99"/>
      <c r="R46" s="99">
        <v>6.2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1054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101.8</v>
      </c>
      <c r="H48" s="88">
        <f t="shared" si="8"/>
        <v>31.1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160.4</v>
      </c>
      <c r="M48" s="88">
        <f t="shared" si="8"/>
        <v>238.8</v>
      </c>
      <c r="N48" s="88">
        <f t="shared" si="8"/>
        <v>289.89999999999998</v>
      </c>
      <c r="O48" s="88">
        <f t="shared" si="8"/>
        <v>225.8</v>
      </c>
      <c r="P48" s="88">
        <f t="shared" si="8"/>
        <v>0</v>
      </c>
      <c r="Q48" s="88">
        <f t="shared" si="8"/>
        <v>0</v>
      </c>
      <c r="R48" s="88">
        <f t="shared" si="8"/>
        <v>6.2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1054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8.1539999999999999</v>
      </c>
      <c r="C51" s="88">
        <f t="shared" si="10"/>
        <v>8.0470000000000006</v>
      </c>
      <c r="D51" s="88">
        <f t="shared" si="10"/>
        <v>8.9710000000000001</v>
      </c>
      <c r="E51" s="88">
        <f t="shared" si="10"/>
        <v>8.2550000000000008</v>
      </c>
      <c r="F51" s="88">
        <f t="shared" si="10"/>
        <v>5.484</v>
      </c>
      <c r="G51" s="88">
        <f t="shared" si="10"/>
        <v>107.121</v>
      </c>
      <c r="H51" s="88">
        <f t="shared" si="10"/>
        <v>106.76600000000002</v>
      </c>
      <c r="I51" s="88">
        <f t="shared" si="10"/>
        <v>64.033000000000001</v>
      </c>
      <c r="J51" s="88">
        <f t="shared" si="10"/>
        <v>11.968</v>
      </c>
      <c r="K51" s="88">
        <f t="shared" si="10"/>
        <v>9.4450000000000003</v>
      </c>
      <c r="L51" s="88">
        <f t="shared" si="10"/>
        <v>165.38499999999999</v>
      </c>
      <c r="M51" s="88">
        <f t="shared" si="10"/>
        <v>243.89200000000002</v>
      </c>
      <c r="N51" s="88">
        <f t="shared" si="10"/>
        <v>297.09299999999996</v>
      </c>
      <c r="O51" s="88">
        <f t="shared" si="10"/>
        <v>229.02600000000001</v>
      </c>
      <c r="P51" s="88">
        <f t="shared" si="10"/>
        <v>125.532</v>
      </c>
      <c r="Q51" s="88">
        <f t="shared" si="10"/>
        <v>65.125999999999991</v>
      </c>
      <c r="R51" s="88">
        <f t="shared" si="10"/>
        <v>139.99099999999999</v>
      </c>
      <c r="S51" s="88">
        <f t="shared" si="10"/>
        <v>55.703000000000003</v>
      </c>
      <c r="T51" s="88">
        <f t="shared" si="10"/>
        <v>109.461</v>
      </c>
      <c r="U51" s="88">
        <f t="shared" si="10"/>
        <v>120.654</v>
      </c>
      <c r="V51" s="88">
        <f t="shared" si="10"/>
        <v>67.646000000000001</v>
      </c>
      <c r="W51" s="88">
        <f t="shared" si="10"/>
        <v>94.899000000000001</v>
      </c>
      <c r="X51" s="88">
        <f t="shared" si="10"/>
        <v>6.8060000000000009</v>
      </c>
      <c r="Y51" s="88">
        <f t="shared" si="10"/>
        <v>9.6649999999999991</v>
      </c>
      <c r="Z51" s="89">
        <f t="shared" si="10"/>
        <v>0</v>
      </c>
      <c r="AA51" s="105">
        <f>SUM(B51:Z51)</f>
        <v>2069.123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101.8</v>
      </c>
      <c r="H4" s="18">
        <v>31.1</v>
      </c>
      <c r="I4" s="18"/>
      <c r="J4" s="18"/>
      <c r="K4" s="18"/>
      <c r="L4" s="18">
        <v>160.4</v>
      </c>
      <c r="M4" s="18">
        <v>238.8</v>
      </c>
      <c r="N4" s="18">
        <v>289.89999999999998</v>
      </c>
      <c r="O4" s="18">
        <v>225.8</v>
      </c>
      <c r="P4" s="18"/>
      <c r="Q4" s="18"/>
      <c r="R4" s="18">
        <v>6.2</v>
      </c>
      <c r="S4" s="18">
        <v>-6.6</v>
      </c>
      <c r="T4" s="18">
        <v>-2.2999999999999998</v>
      </c>
      <c r="U4" s="18"/>
      <c r="V4" s="18"/>
      <c r="W4" s="18"/>
      <c r="X4" s="18"/>
      <c r="Y4" s="18"/>
      <c r="Z4" s="19"/>
      <c r="AA4" s="112">
        <f>SUM(B4:Z4)</f>
        <v>1045.1000000000001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185</v>
      </c>
      <c r="C7" s="118">
        <v>186</v>
      </c>
      <c r="D7" s="118">
        <v>185</v>
      </c>
      <c r="E7" s="118">
        <v>185</v>
      </c>
      <c r="F7" s="118">
        <v>187</v>
      </c>
      <c r="G7" s="118">
        <v>216</v>
      </c>
      <c r="H7" s="118">
        <v>242</v>
      </c>
      <c r="I7" s="118">
        <v>249</v>
      </c>
      <c r="J7" s="118">
        <v>248</v>
      </c>
      <c r="K7" s="118">
        <v>222</v>
      </c>
      <c r="L7" s="118">
        <v>204.96</v>
      </c>
      <c r="M7" s="118">
        <v>193.76</v>
      </c>
      <c r="N7" s="118">
        <v>192.8</v>
      </c>
      <c r="O7" s="118">
        <v>213.66</v>
      </c>
      <c r="P7" s="118">
        <v>265</v>
      </c>
      <c r="Q7" s="118">
        <v>281</v>
      </c>
      <c r="R7" s="118">
        <v>320</v>
      </c>
      <c r="S7" s="118">
        <v>326.18</v>
      </c>
      <c r="T7" s="118">
        <v>331.04</v>
      </c>
      <c r="U7" s="118">
        <v>325</v>
      </c>
      <c r="V7" s="118">
        <v>291</v>
      </c>
      <c r="W7" s="118">
        <v>235</v>
      </c>
      <c r="X7" s="118">
        <v>210</v>
      </c>
      <c r="Y7" s="118">
        <v>186</v>
      </c>
      <c r="Z7" s="119"/>
      <c r="AA7" s="120">
        <f>IF(SUM(B7:Z7)&lt;&gt;0,AVERAGEIF(B7:Z7,"&lt;&gt;"""),"")</f>
        <v>236.68333333333337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6.6</v>
      </c>
      <c r="T15" s="134">
        <v>2.2999999999999998</v>
      </c>
      <c r="U15" s="134"/>
      <c r="V15" s="134"/>
      <c r="W15" s="134"/>
      <c r="X15" s="134"/>
      <c r="Y15" s="134"/>
      <c r="Z15" s="132"/>
      <c r="AA15" s="133">
        <f t="shared" si="0"/>
        <v>8.8999999999999986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6.6</v>
      </c>
      <c r="T16" s="136">
        <f t="shared" si="1"/>
        <v>2.2999999999999998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8.8999999999999986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101.8</v>
      </c>
      <c r="H23" s="134">
        <v>31.1</v>
      </c>
      <c r="I23" s="134"/>
      <c r="J23" s="134"/>
      <c r="K23" s="134"/>
      <c r="L23" s="134">
        <v>160.4</v>
      </c>
      <c r="M23" s="134">
        <v>238.8</v>
      </c>
      <c r="N23" s="134">
        <v>289.89999999999998</v>
      </c>
      <c r="O23" s="134">
        <v>225.8</v>
      </c>
      <c r="P23" s="134"/>
      <c r="Q23" s="134"/>
      <c r="R23" s="134">
        <v>6.2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1054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101.8</v>
      </c>
      <c r="H24" s="136">
        <f t="shared" si="3"/>
        <v>31.1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160.4</v>
      </c>
      <c r="M24" s="136">
        <f t="shared" si="3"/>
        <v>238.8</v>
      </c>
      <c r="N24" s="136">
        <f t="shared" si="3"/>
        <v>289.89999999999998</v>
      </c>
      <c r="O24" s="136">
        <f t="shared" si="3"/>
        <v>225.8</v>
      </c>
      <c r="P24" s="136">
        <f t="shared" si="3"/>
        <v>0</v>
      </c>
      <c r="Q24" s="136">
        <f t="shared" si="3"/>
        <v>0</v>
      </c>
      <c r="R24" s="136">
        <f t="shared" si="3"/>
        <v>6.2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1054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2021-11-30T14:21:39Z</dcterms:created>
  <dcterms:modified xsi:type="dcterms:W3CDTF">2021-11-30T14:21:39Z</dcterms:modified>
</cp:coreProperties>
</file>