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<sst xmlns="http://schemas.openxmlformats.org/spreadsheetml/2006/main" count="117" uniqueCount="53">
  <si>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29/11/2021 16:33:40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</si>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</sst>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19.399999999999999</c:v>
                </c:pt>
                <c:pt idx="22">
                  <c:v>8.1</c:v>
                </c:pt>
                <c:pt idx="23">
                  <c:v>8.6999999999999993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0.39300000000000002</c:v>
                </c:pt>
                <c:pt idx="5">
                  <c:v>0.74099999999999999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2</c:v>
                </c:pt>
                <c:pt idx="16">
                  <c:v>90</c:v>
                </c:pt>
                <c:pt idx="17">
                  <c:v>90</c:v>
                </c:pt>
                <c:pt idx="18">
                  <c:v>90</c:v>
                </c:pt>
                <c:pt idx="19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5757440"/>
        <c:axId val="405757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6.7210000000000001</c:v>
                </c:pt>
                <c:pt idx="1">
                  <c:v>4.415</c:v>
                </c:pt>
                <c:pt idx="2">
                  <c:v>4.319</c:v>
                </c:pt>
                <c:pt idx="3">
                  <c:v>6.1280000000000001</c:v>
                </c:pt>
                <c:pt idx="4">
                  <c:v>7.5229999999999997</c:v>
                </c:pt>
                <c:pt idx="5">
                  <c:v>5.3680000000000003</c:v>
                </c:pt>
                <c:pt idx="6">
                  <c:v>15.218</c:v>
                </c:pt>
                <c:pt idx="7">
                  <c:v>14.531000000000001</c:v>
                </c:pt>
                <c:pt idx="8">
                  <c:v>12.678000000000001</c:v>
                </c:pt>
                <c:pt idx="9">
                  <c:v>16.757999999999999</c:v>
                </c:pt>
                <c:pt idx="10">
                  <c:v>14.197999999999999</c:v>
                </c:pt>
                <c:pt idx="11">
                  <c:v>9.8870000000000005</c:v>
                </c:pt>
                <c:pt idx="12">
                  <c:v>5.3849999999999998</c:v>
                </c:pt>
                <c:pt idx="13">
                  <c:v>15.086</c:v>
                </c:pt>
                <c:pt idx="14">
                  <c:v>7.5909999999999993</c:v>
                </c:pt>
                <c:pt idx="15">
                  <c:v>11.114000000000001</c:v>
                </c:pt>
                <c:pt idx="16">
                  <c:v>102.26799999999999</c:v>
                </c:pt>
                <c:pt idx="17">
                  <c:v>103.09</c:v>
                </c:pt>
                <c:pt idx="18">
                  <c:v>104.059</c:v>
                </c:pt>
                <c:pt idx="19">
                  <c:v>105.134</c:v>
                </c:pt>
                <c:pt idx="20">
                  <c:v>11.071999999999999</c:v>
                </c:pt>
                <c:pt idx="21">
                  <c:v>28.119</c:v>
                </c:pt>
                <c:pt idx="22">
                  <c:v>14.22</c:v>
                </c:pt>
                <c:pt idx="23">
                  <c:v>16.463999999999999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757440"/>
        <c:axId val="405757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123.59</c:v>
                </c:pt>
                <c:pt idx="1">
                  <c:v>117.06</c:v>
                </c:pt>
                <c:pt idx="2">
                  <c:v>117.61</c:v>
                </c:pt>
                <c:pt idx="3">
                  <c:v>112</c:v>
                </c:pt>
                <c:pt idx="4">
                  <c:v>114.97</c:v>
                </c:pt>
                <c:pt idx="5">
                  <c:v>174.66</c:v>
                </c:pt>
                <c:pt idx="6">
                  <c:v>240</c:v>
                </c:pt>
                <c:pt idx="7">
                  <c:v>215.07</c:v>
                </c:pt>
                <c:pt idx="8">
                  <c:v>243.54</c:v>
                </c:pt>
                <c:pt idx="9">
                  <c:v>222.69</c:v>
                </c:pt>
                <c:pt idx="10">
                  <c:v>194.56</c:v>
                </c:pt>
                <c:pt idx="11">
                  <c:v>195.4</c:v>
                </c:pt>
                <c:pt idx="12">
                  <c:v>216.94</c:v>
                </c:pt>
                <c:pt idx="13">
                  <c:v>213</c:v>
                </c:pt>
                <c:pt idx="14">
                  <c:v>245.73</c:v>
                </c:pt>
                <c:pt idx="15">
                  <c:v>286.70999999999998</c:v>
                </c:pt>
                <c:pt idx="16">
                  <c:v>296</c:v>
                </c:pt>
                <c:pt idx="17">
                  <c:v>311</c:v>
                </c:pt>
                <c:pt idx="18">
                  <c:v>293.82</c:v>
                </c:pt>
                <c:pt idx="19">
                  <c:v>294.58</c:v>
                </c:pt>
                <c:pt idx="20">
                  <c:v>270.44</c:v>
                </c:pt>
                <c:pt idx="21">
                  <c:v>221.3</c:v>
                </c:pt>
                <c:pt idx="22">
                  <c:v>223.88</c:v>
                </c:pt>
                <c:pt idx="23">
                  <c:v>210.48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758616"/>
        <c:axId val="405758224"/>
      </c:lineChart>
      <c:catAx>
        <c:axId val="405757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57832"/>
        <c:crosses val="autoZero"/>
        <c:auto val="1"/>
        <c:lblAlgn val="ctr"/>
        <c:lblOffset val="100"/>
        <c:noMultiLvlLbl val="0"/>
      </c:catAx>
      <c:valAx>
        <c:axId val="4057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57440"/>
        <c:crosses val="autoZero"/>
        <c:crossBetween val="between"/>
      </c:valAx>
      <c:valAx>
        <c:axId val="405758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5758616"/>
        <c:crosses val="max"/>
        <c:crossBetween val="between"/>
      </c:valAx>
      <c:catAx>
        <c:axId val="405758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5758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6.7210000000000001</v>
      </c>
      <c r="C4" s="18">
        <v>4.415</v>
      </c>
      <c r="D4" s="18">
        <v>4.319</v>
      </c>
      <c r="E4" s="18">
        <v>6.1280000000000001</v>
      </c>
      <c r="F4" s="18">
        <v>7.5230000000000006</v>
      </c>
      <c r="G4" s="18">
        <v>5.3680000000000003</v>
      </c>
      <c r="H4" s="18">
        <v>15.222999999999999</v>
      </c>
      <c r="I4" s="18">
        <v>14.530999999999999</v>
      </c>
      <c r="J4" s="18">
        <v>12.677999999999999</v>
      </c>
      <c r="K4" s="18">
        <v>16.757999999999999</v>
      </c>
      <c r="L4" s="18">
        <v>14.198</v>
      </c>
      <c r="M4" s="18">
        <v>9.8870000000000005</v>
      </c>
      <c r="N4" s="18">
        <v>5.3849999999999998</v>
      </c>
      <c r="O4" s="18">
        <v>15.058</v>
      </c>
      <c r="P4" s="18">
        <v>7.5910000000000002</v>
      </c>
      <c r="Q4" s="18">
        <v>11.113999999999999</v>
      </c>
      <c r="R4" s="18">
        <v>102.268</v>
      </c>
      <c r="S4" s="18">
        <v>103.08999999999999</v>
      </c>
      <c r="T4" s="18">
        <v>104.059</v>
      </c>
      <c r="U4" s="18">
        <v>105.13399999999999</v>
      </c>
      <c r="V4" s="18">
        <v>11.071999999999999</v>
      </c>
      <c r="W4" s="18">
        <v>28.119999999999997</v>
      </c>
      <c r="X4" s="18">
        <v>14.217000000000001</v>
      </c>
      <c r="Y4" s="18">
        <v>16.512</v>
      </c>
      <c r="Z4" s="19"/>
      <c r="AA4" s="20">
        <f>SUM(B4:Z4)</f>
        <v>641.36899999999991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123.59</v>
      </c>
      <c r="C7" s="28">
        <v>117.06</v>
      </c>
      <c r="D7" s="28">
        <v>117.61</v>
      </c>
      <c r="E7" s="28">
        <v>112</v>
      </c>
      <c r="F7" s="28">
        <v>114.97</v>
      </c>
      <c r="G7" s="28">
        <v>174.66</v>
      </c>
      <c r="H7" s="28">
        <v>240</v>
      </c>
      <c r="I7" s="28">
        <v>215.07</v>
      </c>
      <c r="J7" s="28">
        <v>243.54</v>
      </c>
      <c r="K7" s="28">
        <v>222.69</v>
      </c>
      <c r="L7" s="28">
        <v>194.56</v>
      </c>
      <c r="M7" s="28">
        <v>195.4</v>
      </c>
      <c r="N7" s="28">
        <v>216.94</v>
      </c>
      <c r="O7" s="28">
        <v>213</v>
      </c>
      <c r="P7" s="28">
        <v>245.73</v>
      </c>
      <c r="Q7" s="28">
        <v>286.70999999999998</v>
      </c>
      <c r="R7" s="28">
        <v>296</v>
      </c>
      <c r="S7" s="28">
        <v>311</v>
      </c>
      <c r="T7" s="28">
        <v>293.82</v>
      </c>
      <c r="U7" s="28">
        <v>294.58</v>
      </c>
      <c r="V7" s="28">
        <v>270.44</v>
      </c>
      <c r="W7" s="28">
        <v>221.3</v>
      </c>
      <c r="X7" s="28">
        <v>223.88</v>
      </c>
      <c r="Y7" s="28">
        <v>210.48</v>
      </c>
      <c r="Z7" s="29"/>
      <c r="AA7" s="30">
        <f>IF(SUM(B7:Z7)&lt;&gt;0,AVERAGEIF(B7:Z7,"&lt;&gt;"""),"")</f>
        <v>214.79291666666666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2</v>
      </c>
      <c r="L13" s="52"/>
      <c r="M13" s="52"/>
      <c r="N13" s="52"/>
      <c r="O13" s="52"/>
      <c r="P13" s="52"/>
      <c r="Q13" s="52"/>
      <c r="R13" s="52">
        <v>90</v>
      </c>
      <c r="S13" s="52">
        <v>90</v>
      </c>
      <c r="T13" s="52">
        <v>90</v>
      </c>
      <c r="U13" s="52">
        <v>90</v>
      </c>
      <c r="V13" s="52"/>
      <c r="W13" s="52"/>
      <c r="X13" s="52"/>
      <c r="Y13" s="52"/>
      <c r="Z13" s="53"/>
      <c r="AA13" s="54">
        <f t="shared" si="0"/>
        <v>362</v>
      </c>
    </row>
    <row r="14" spans="1:27" ht="24.95" customHeight="1" x14ac:dyDescent="0.2">
      <c r="A14" s="55" t="s">
        <v>10</v>
      </c>
      <c r="B14" s="56"/>
      <c r="C14" s="57"/>
      <c r="D14" s="57">
        <v>0.39300000000000002</v>
      </c>
      <c r="E14" s="57"/>
      <c r="F14" s="57"/>
      <c r="G14" s="57">
        <v>0.74099999999999999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1.1339999999999999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0.39300000000000002</v>
      </c>
      <c r="E16" s="62">
        <f t="shared" si="1"/>
        <v>0</v>
      </c>
      <c r="F16" s="62">
        <f t="shared" si="1"/>
        <v>0</v>
      </c>
      <c r="G16" s="62">
        <f t="shared" si="1"/>
        <v>0.74099999999999999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2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90</v>
      </c>
      <c r="S16" s="62">
        <f t="shared" si="1"/>
        <v>90</v>
      </c>
      <c r="T16" s="62">
        <f t="shared" si="1"/>
        <v>90</v>
      </c>
      <c r="U16" s="62">
        <f t="shared" si="1"/>
        <v>90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363.13400000000001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6.7210000000000001</v>
      </c>
      <c r="C21" s="81">
        <v>4.415</v>
      </c>
      <c r="D21" s="81">
        <v>3.9260000000000002</v>
      </c>
      <c r="E21" s="81">
        <v>6.1280000000000001</v>
      </c>
      <c r="F21" s="81">
        <v>7.5230000000000006</v>
      </c>
      <c r="G21" s="81">
        <v>4.6269999999999998</v>
      </c>
      <c r="H21" s="81">
        <v>4.2229999999999999</v>
      </c>
      <c r="I21" s="81">
        <v>14.530999999999999</v>
      </c>
      <c r="J21" s="81">
        <v>12.677999999999999</v>
      </c>
      <c r="K21" s="81">
        <v>14.758000000000001</v>
      </c>
      <c r="L21" s="81">
        <v>14.198</v>
      </c>
      <c r="M21" s="81">
        <v>9.8870000000000005</v>
      </c>
      <c r="N21" s="81">
        <v>5.3849999999999998</v>
      </c>
      <c r="O21" s="81">
        <v>4.6580000000000004</v>
      </c>
      <c r="P21" s="81">
        <v>7.5910000000000002</v>
      </c>
      <c r="Q21" s="81">
        <v>11.113999999999999</v>
      </c>
      <c r="R21" s="81">
        <v>12.267999999999999</v>
      </c>
      <c r="S21" s="81">
        <v>13.09</v>
      </c>
      <c r="T21" s="81">
        <v>14.058999999999999</v>
      </c>
      <c r="U21" s="81">
        <v>15.134</v>
      </c>
      <c r="V21" s="81">
        <v>11.071999999999999</v>
      </c>
      <c r="W21" s="81">
        <v>8.7200000000000006</v>
      </c>
      <c r="X21" s="81">
        <v>6.1170000000000009</v>
      </c>
      <c r="Y21" s="81">
        <v>7.8120000000000003</v>
      </c>
      <c r="Z21" s="78"/>
      <c r="AA21" s="79">
        <f t="shared" si="2"/>
        <v>220.63499999999999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6.7210000000000001</v>
      </c>
      <c r="C25" s="88">
        <f t="shared" ref="C25:Z25" si="3">IF(LEN(C$2)&gt;0,SUM(C19:C24),"")</f>
        <v>4.415</v>
      </c>
      <c r="D25" s="88">
        <f t="shared" si="3"/>
        <v>3.9260000000000002</v>
      </c>
      <c r="E25" s="88">
        <f t="shared" si="3"/>
        <v>6.1280000000000001</v>
      </c>
      <c r="F25" s="88">
        <f t="shared" si="3"/>
        <v>7.5230000000000006</v>
      </c>
      <c r="G25" s="88">
        <f t="shared" si="3"/>
        <v>4.6269999999999998</v>
      </c>
      <c r="H25" s="88">
        <f t="shared" si="3"/>
        <v>4.2229999999999999</v>
      </c>
      <c r="I25" s="88">
        <f t="shared" si="3"/>
        <v>14.530999999999999</v>
      </c>
      <c r="J25" s="88">
        <f t="shared" si="3"/>
        <v>12.677999999999999</v>
      </c>
      <c r="K25" s="88">
        <f t="shared" si="3"/>
        <v>14.758000000000001</v>
      </c>
      <c r="L25" s="88">
        <f t="shared" si="3"/>
        <v>14.198</v>
      </c>
      <c r="M25" s="88">
        <f t="shared" si="3"/>
        <v>9.8870000000000005</v>
      </c>
      <c r="N25" s="88">
        <f t="shared" si="3"/>
        <v>5.3849999999999998</v>
      </c>
      <c r="O25" s="88">
        <f t="shared" si="3"/>
        <v>4.6580000000000004</v>
      </c>
      <c r="P25" s="88">
        <f t="shared" si="3"/>
        <v>7.5910000000000002</v>
      </c>
      <c r="Q25" s="88">
        <f t="shared" si="3"/>
        <v>11.113999999999999</v>
      </c>
      <c r="R25" s="88">
        <f t="shared" si="3"/>
        <v>12.267999999999999</v>
      </c>
      <c r="S25" s="88">
        <f t="shared" si="3"/>
        <v>13.09</v>
      </c>
      <c r="T25" s="88">
        <f t="shared" si="3"/>
        <v>14.058999999999999</v>
      </c>
      <c r="U25" s="88">
        <f t="shared" si="3"/>
        <v>15.134</v>
      </c>
      <c r="V25" s="88">
        <f t="shared" si="3"/>
        <v>11.071999999999999</v>
      </c>
      <c r="W25" s="88">
        <f t="shared" si="3"/>
        <v>8.7200000000000006</v>
      </c>
      <c r="X25" s="88">
        <f t="shared" si="3"/>
        <v>6.1170000000000009</v>
      </c>
      <c r="Y25" s="88">
        <f t="shared" si="3"/>
        <v>7.8120000000000003</v>
      </c>
      <c r="Z25" s="89" t="str">
        <f t="shared" si="3"/>
        <v/>
      </c>
      <c r="AA25" s="90">
        <f>SUM(AA19:AA24)</f>
        <v>220.63499999999999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6.7210000000000001</v>
      </c>
      <c r="C29" s="77">
        <v>4.415</v>
      </c>
      <c r="D29" s="77">
        <v>4.319</v>
      </c>
      <c r="E29" s="77">
        <v>6.1280000000000001</v>
      </c>
      <c r="F29" s="77">
        <v>7.5229999999999997</v>
      </c>
      <c r="G29" s="77">
        <v>5.3680000000000003</v>
      </c>
      <c r="H29" s="77">
        <v>4.2229999999999999</v>
      </c>
      <c r="I29" s="77">
        <v>14.531000000000001</v>
      </c>
      <c r="J29" s="77">
        <v>12.678000000000001</v>
      </c>
      <c r="K29" s="77">
        <v>16.757999999999999</v>
      </c>
      <c r="L29" s="77">
        <v>14.198</v>
      </c>
      <c r="M29" s="77">
        <v>9.8870000000000005</v>
      </c>
      <c r="N29" s="77">
        <v>5.3849999999999998</v>
      </c>
      <c r="O29" s="77">
        <v>4.6580000000000004</v>
      </c>
      <c r="P29" s="77">
        <v>7.5910000000000002</v>
      </c>
      <c r="Q29" s="77">
        <v>11.114000000000001</v>
      </c>
      <c r="R29" s="77">
        <v>102.268</v>
      </c>
      <c r="S29" s="77">
        <v>103.09</v>
      </c>
      <c r="T29" s="77">
        <v>104.059</v>
      </c>
      <c r="U29" s="77">
        <v>105.134</v>
      </c>
      <c r="V29" s="77">
        <v>11.071999999999999</v>
      </c>
      <c r="W29" s="77">
        <v>8.7200000000000006</v>
      </c>
      <c r="X29" s="77">
        <v>6.117</v>
      </c>
      <c r="Y29" s="77">
        <v>7.8120000000000003</v>
      </c>
      <c r="Z29" s="78"/>
      <c r="AA29" s="79">
        <f>SUM(B29:Z29)</f>
        <v>583.76900000000001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6.7210000000000001</v>
      </c>
      <c r="C31" s="62">
        <f t="shared" ref="C31:Z31" si="4">IF(LEN(C$2)&gt;0,SUM(C28:C30),"")</f>
        <v>4.415</v>
      </c>
      <c r="D31" s="62">
        <f t="shared" si="4"/>
        <v>4.319</v>
      </c>
      <c r="E31" s="62">
        <f t="shared" si="4"/>
        <v>6.1280000000000001</v>
      </c>
      <c r="F31" s="62">
        <f t="shared" si="4"/>
        <v>7.5229999999999997</v>
      </c>
      <c r="G31" s="62">
        <f t="shared" si="4"/>
        <v>5.3680000000000003</v>
      </c>
      <c r="H31" s="62">
        <f t="shared" si="4"/>
        <v>4.2229999999999999</v>
      </c>
      <c r="I31" s="62">
        <f t="shared" si="4"/>
        <v>14.531000000000001</v>
      </c>
      <c r="J31" s="62">
        <f t="shared" si="4"/>
        <v>12.678000000000001</v>
      </c>
      <c r="K31" s="62">
        <f t="shared" si="4"/>
        <v>16.757999999999999</v>
      </c>
      <c r="L31" s="62">
        <f t="shared" si="4"/>
        <v>14.198</v>
      </c>
      <c r="M31" s="62">
        <f t="shared" si="4"/>
        <v>9.8870000000000005</v>
      </c>
      <c r="N31" s="62">
        <f t="shared" si="4"/>
        <v>5.3849999999999998</v>
      </c>
      <c r="O31" s="62">
        <f t="shared" si="4"/>
        <v>4.6580000000000004</v>
      </c>
      <c r="P31" s="62">
        <f t="shared" si="4"/>
        <v>7.5910000000000002</v>
      </c>
      <c r="Q31" s="62">
        <f t="shared" si="4"/>
        <v>11.114000000000001</v>
      </c>
      <c r="R31" s="62">
        <f t="shared" si="4"/>
        <v>102.268</v>
      </c>
      <c r="S31" s="62">
        <f t="shared" si="4"/>
        <v>103.09</v>
      </c>
      <c r="T31" s="62">
        <f t="shared" si="4"/>
        <v>104.059</v>
      </c>
      <c r="U31" s="62">
        <f t="shared" si="4"/>
        <v>105.134</v>
      </c>
      <c r="V31" s="62">
        <f t="shared" si="4"/>
        <v>11.071999999999999</v>
      </c>
      <c r="W31" s="62">
        <f t="shared" si="4"/>
        <v>8.7200000000000006</v>
      </c>
      <c r="X31" s="62">
        <f t="shared" si="4"/>
        <v>6.117</v>
      </c>
      <c r="Y31" s="62">
        <f t="shared" si="4"/>
        <v>7.8120000000000003</v>
      </c>
      <c r="Z31" s="63" t="str">
        <f t="shared" si="4"/>
        <v/>
      </c>
      <c r="AA31" s="64">
        <f>SUM(AA28:AA30)</f>
        <v>583.76900000000001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</v>
      </c>
      <c r="I38" s="99"/>
      <c r="J38" s="99"/>
      <c r="K38" s="99"/>
      <c r="L38" s="99"/>
      <c r="M38" s="99"/>
      <c r="N38" s="99"/>
      <c r="O38" s="99">
        <v>10.4</v>
      </c>
      <c r="P38" s="99"/>
      <c r="Q38" s="99"/>
      <c r="R38" s="99"/>
      <c r="S38" s="99"/>
      <c r="T38" s="99"/>
      <c r="U38" s="99"/>
      <c r="V38" s="99"/>
      <c r="W38" s="99">
        <v>19.399999999999999</v>
      </c>
      <c r="X38" s="99">
        <v>8.1</v>
      </c>
      <c r="Y38" s="99">
        <v>8.6999999999999993</v>
      </c>
      <c r="Z38" s="100"/>
      <c r="AA38" s="79">
        <f t="shared" si="5"/>
        <v>57.599999999999994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10.4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19.399999999999999</v>
      </c>
      <c r="X39" s="88">
        <f t="shared" si="6"/>
        <v>8.1</v>
      </c>
      <c r="Y39" s="88">
        <f t="shared" si="6"/>
        <v>8.6999999999999993</v>
      </c>
      <c r="Z39" s="89" t="str">
        <f t="shared" si="6"/>
        <v/>
      </c>
      <c r="AA39" s="90">
        <f t="shared" si="5"/>
        <v>57.599999999999994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</v>
      </c>
      <c r="I46" s="99"/>
      <c r="J46" s="99"/>
      <c r="K46" s="99"/>
      <c r="L46" s="99"/>
      <c r="M46" s="99"/>
      <c r="N46" s="99"/>
      <c r="O46" s="99">
        <v>10.4</v>
      </c>
      <c r="P46" s="99"/>
      <c r="Q46" s="99"/>
      <c r="R46" s="99"/>
      <c r="S46" s="99"/>
      <c r="T46" s="99"/>
      <c r="U46" s="99"/>
      <c r="V46" s="99"/>
      <c r="W46" s="99">
        <v>19.399999999999999</v>
      </c>
      <c r="X46" s="99">
        <v>8.1</v>
      </c>
      <c r="Y46" s="99">
        <v>8.6999999999999993</v>
      </c>
      <c r="Z46" s="100"/>
      <c r="AA46" s="79">
        <f t="shared" si="7"/>
        <v>57.599999999999994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10.4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19.399999999999999</v>
      </c>
      <c r="X48" s="88">
        <f t="shared" si="8"/>
        <v>8.1</v>
      </c>
      <c r="Y48" s="88">
        <f t="shared" si="8"/>
        <v>8.6999999999999993</v>
      </c>
      <c r="Z48" s="89" t="str">
        <f t="shared" si="8"/>
        <v/>
      </c>
      <c r="AA48" s="90">
        <f t="shared" si="7"/>
        <v>57.599999999999994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6.7210000000000001</v>
      </c>
      <c r="C51" s="88">
        <f t="shared" si="10"/>
        <v>4.415</v>
      </c>
      <c r="D51" s="88">
        <f t="shared" si="10"/>
        <v>4.319</v>
      </c>
      <c r="E51" s="88">
        <f t="shared" si="10"/>
        <v>6.1280000000000001</v>
      </c>
      <c r="F51" s="88">
        <f t="shared" si="10"/>
        <v>7.5230000000000006</v>
      </c>
      <c r="G51" s="88">
        <f t="shared" si="10"/>
        <v>5.3679999999999994</v>
      </c>
      <c r="H51" s="88">
        <f t="shared" si="10"/>
        <v>15.222999999999999</v>
      </c>
      <c r="I51" s="88">
        <f t="shared" si="10"/>
        <v>14.530999999999999</v>
      </c>
      <c r="J51" s="88">
        <f t="shared" si="10"/>
        <v>12.677999999999999</v>
      </c>
      <c r="K51" s="88">
        <f t="shared" si="10"/>
        <v>16.758000000000003</v>
      </c>
      <c r="L51" s="88">
        <f t="shared" si="10"/>
        <v>14.198</v>
      </c>
      <c r="M51" s="88">
        <f t="shared" si="10"/>
        <v>9.8870000000000005</v>
      </c>
      <c r="N51" s="88">
        <f t="shared" si="10"/>
        <v>5.3849999999999998</v>
      </c>
      <c r="O51" s="88">
        <f t="shared" si="10"/>
        <v>15.058</v>
      </c>
      <c r="P51" s="88">
        <f t="shared" si="10"/>
        <v>7.5910000000000002</v>
      </c>
      <c r="Q51" s="88">
        <f t="shared" si="10"/>
        <v>11.113999999999999</v>
      </c>
      <c r="R51" s="88">
        <f t="shared" si="10"/>
        <v>102.268</v>
      </c>
      <c r="S51" s="88">
        <f t="shared" si="10"/>
        <v>103.09</v>
      </c>
      <c r="T51" s="88">
        <f t="shared" si="10"/>
        <v>104.059</v>
      </c>
      <c r="U51" s="88">
        <f t="shared" si="10"/>
        <v>105.134</v>
      </c>
      <c r="V51" s="88">
        <f t="shared" si="10"/>
        <v>11.071999999999999</v>
      </c>
      <c r="W51" s="88">
        <f t="shared" si="10"/>
        <v>28.119999999999997</v>
      </c>
      <c r="X51" s="88">
        <f t="shared" si="10"/>
        <v>14.217000000000001</v>
      </c>
      <c r="Y51" s="88">
        <f t="shared" si="10"/>
        <v>16.512</v>
      </c>
      <c r="Z51" s="89" t="str">
        <f t="shared" si="10"/>
        <v/>
      </c>
      <c r="AA51" s="105">
        <f>SUM(B51:Z51)</f>
        <v>641.36899999999991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6.7210000000000001</v>
      </c>
      <c r="C4" s="18">
        <v>4.415</v>
      </c>
      <c r="D4" s="18">
        <v>4.319</v>
      </c>
      <c r="E4" s="18">
        <v>6.1280000000000001</v>
      </c>
      <c r="F4" s="18">
        <v>7.5229999999999997</v>
      </c>
      <c r="G4" s="18">
        <v>5.3680000000000003</v>
      </c>
      <c r="H4" s="18">
        <v>15.218</v>
      </c>
      <c r="I4" s="18">
        <v>14.531000000000001</v>
      </c>
      <c r="J4" s="18">
        <v>12.678000000000001</v>
      </c>
      <c r="K4" s="18">
        <v>16.757999999999999</v>
      </c>
      <c r="L4" s="18">
        <v>14.197999999999999</v>
      </c>
      <c r="M4" s="18">
        <v>9.8870000000000005</v>
      </c>
      <c r="N4" s="18">
        <v>5.3849999999999998</v>
      </c>
      <c r="O4" s="18">
        <v>15.086</v>
      </c>
      <c r="P4" s="18">
        <v>7.5909999999999993</v>
      </c>
      <c r="Q4" s="18">
        <v>11.114000000000001</v>
      </c>
      <c r="R4" s="18">
        <v>102.26799999999999</v>
      </c>
      <c r="S4" s="18">
        <v>103.09</v>
      </c>
      <c r="T4" s="18">
        <v>104.059</v>
      </c>
      <c r="U4" s="18">
        <v>105.134</v>
      </c>
      <c r="V4" s="18">
        <v>11.071999999999999</v>
      </c>
      <c r="W4" s="18">
        <v>28.119</v>
      </c>
      <c r="X4" s="18">
        <v>14.22</v>
      </c>
      <c r="Y4" s="18">
        <v>16.463999999999999</v>
      </c>
      <c r="Z4" s="19"/>
      <c r="AA4" s="20">
        <f>SUM(B4:Z4)</f>
        <v>641.346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123.59</v>
      </c>
      <c r="C7" s="28">
        <v>117.06</v>
      </c>
      <c r="D7" s="28">
        <v>117.61</v>
      </c>
      <c r="E7" s="28">
        <v>112</v>
      </c>
      <c r="F7" s="28">
        <v>114.97</v>
      </c>
      <c r="G7" s="28">
        <v>174.66</v>
      </c>
      <c r="H7" s="28">
        <v>240</v>
      </c>
      <c r="I7" s="28">
        <v>215.07</v>
      </c>
      <c r="J7" s="28">
        <v>243.54</v>
      </c>
      <c r="K7" s="28">
        <v>222.69</v>
      </c>
      <c r="L7" s="28">
        <v>194.56</v>
      </c>
      <c r="M7" s="28">
        <v>195.4</v>
      </c>
      <c r="N7" s="28">
        <v>216.94</v>
      </c>
      <c r="O7" s="28">
        <v>213</v>
      </c>
      <c r="P7" s="28">
        <v>245.73</v>
      </c>
      <c r="Q7" s="28">
        <v>286.70999999999998</v>
      </c>
      <c r="R7" s="28">
        <v>296</v>
      </c>
      <c r="S7" s="28">
        <v>311</v>
      </c>
      <c r="T7" s="28">
        <v>293.82</v>
      </c>
      <c r="U7" s="28">
        <v>294.58</v>
      </c>
      <c r="V7" s="28">
        <v>270.44</v>
      </c>
      <c r="W7" s="28">
        <v>221.3</v>
      </c>
      <c r="X7" s="28">
        <v>223.88</v>
      </c>
      <c r="Y7" s="28">
        <v>210.48</v>
      </c>
      <c r="Z7" s="29"/>
      <c r="AA7" s="30">
        <f>IF(SUM(B7:Z7)&lt;&gt;0,AVERAGEIF(B7:Z7,"&lt;&gt;"""),"")</f>
        <v>214.79291666666666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2</v>
      </c>
      <c r="L12" s="52"/>
      <c r="M12" s="52"/>
      <c r="N12" s="52"/>
      <c r="O12" s="52"/>
      <c r="P12" s="52"/>
      <c r="Q12" s="52"/>
      <c r="R12" s="52">
        <v>89.695999999999998</v>
      </c>
      <c r="S12" s="52">
        <v>89.137</v>
      </c>
      <c r="T12" s="52">
        <v>90</v>
      </c>
      <c r="U12" s="52">
        <v>90</v>
      </c>
      <c r="V12" s="52"/>
      <c r="W12" s="52"/>
      <c r="X12" s="52"/>
      <c r="Y12" s="52"/>
      <c r="Z12" s="53"/>
      <c r="AA12" s="54">
        <f t="shared" si="0"/>
        <v>360.83299999999997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6.7210000000000001</v>
      </c>
      <c r="C14" s="57">
        <v>4.415</v>
      </c>
      <c r="D14" s="57">
        <v>3.77</v>
      </c>
      <c r="E14" s="57">
        <v>5.74</v>
      </c>
      <c r="F14" s="57">
        <v>7.5229999999999997</v>
      </c>
      <c r="G14" s="57">
        <v>4.5999999999999996</v>
      </c>
      <c r="H14" s="57">
        <v>14.183999999999999</v>
      </c>
      <c r="I14" s="57">
        <v>14.531000000000001</v>
      </c>
      <c r="J14" s="57">
        <v>12.678000000000001</v>
      </c>
      <c r="K14" s="57">
        <v>14.757999999999999</v>
      </c>
      <c r="L14" s="57">
        <v>13.318</v>
      </c>
      <c r="M14" s="57">
        <v>9.8870000000000005</v>
      </c>
      <c r="N14" s="57">
        <v>5.3849999999999998</v>
      </c>
      <c r="O14" s="57">
        <v>15.086</v>
      </c>
      <c r="P14" s="57">
        <v>6.7509999999999994</v>
      </c>
      <c r="Q14" s="57">
        <v>10.334</v>
      </c>
      <c r="R14" s="57">
        <v>11.811999999999999</v>
      </c>
      <c r="S14" s="57">
        <v>13.213000000000001</v>
      </c>
      <c r="T14" s="57">
        <v>14.058999999999999</v>
      </c>
      <c r="U14" s="57">
        <v>14.443999999999999</v>
      </c>
      <c r="V14" s="57">
        <v>11.071999999999999</v>
      </c>
      <c r="W14" s="57">
        <v>27.489000000000001</v>
      </c>
      <c r="X14" s="57">
        <v>13.61</v>
      </c>
      <c r="Y14" s="57">
        <v>15.873999999999999</v>
      </c>
      <c r="Z14" s="58"/>
      <c r="AA14" s="59">
        <f t="shared" si="0"/>
        <v>271.25400000000002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6.7210000000000001</v>
      </c>
      <c r="C16" s="62">
        <f t="shared" ref="C16:Z16" si="1">IF(LEN(C$2)&gt;0,SUM(C10:C15),"")</f>
        <v>4.415</v>
      </c>
      <c r="D16" s="62">
        <f t="shared" si="1"/>
        <v>3.77</v>
      </c>
      <c r="E16" s="62">
        <f t="shared" si="1"/>
        <v>5.74</v>
      </c>
      <c r="F16" s="62">
        <f t="shared" si="1"/>
        <v>7.5229999999999997</v>
      </c>
      <c r="G16" s="62">
        <f t="shared" si="1"/>
        <v>4.5999999999999996</v>
      </c>
      <c r="H16" s="62">
        <f t="shared" si="1"/>
        <v>14.183999999999999</v>
      </c>
      <c r="I16" s="62">
        <f t="shared" si="1"/>
        <v>14.531000000000001</v>
      </c>
      <c r="J16" s="62">
        <f t="shared" si="1"/>
        <v>12.678000000000001</v>
      </c>
      <c r="K16" s="62">
        <f t="shared" si="1"/>
        <v>16.757999999999999</v>
      </c>
      <c r="L16" s="62">
        <f t="shared" si="1"/>
        <v>13.318</v>
      </c>
      <c r="M16" s="62">
        <f t="shared" si="1"/>
        <v>9.8870000000000005</v>
      </c>
      <c r="N16" s="62">
        <f t="shared" si="1"/>
        <v>5.3849999999999998</v>
      </c>
      <c r="O16" s="62">
        <f t="shared" si="1"/>
        <v>15.086</v>
      </c>
      <c r="P16" s="62">
        <f t="shared" si="1"/>
        <v>6.7509999999999994</v>
      </c>
      <c r="Q16" s="62">
        <f t="shared" si="1"/>
        <v>10.334</v>
      </c>
      <c r="R16" s="62">
        <f t="shared" si="1"/>
        <v>101.508</v>
      </c>
      <c r="S16" s="62">
        <f t="shared" si="1"/>
        <v>102.35</v>
      </c>
      <c r="T16" s="62">
        <f t="shared" si="1"/>
        <v>104.059</v>
      </c>
      <c r="U16" s="62">
        <f t="shared" si="1"/>
        <v>104.444</v>
      </c>
      <c r="V16" s="62">
        <f t="shared" si="1"/>
        <v>11.071999999999999</v>
      </c>
      <c r="W16" s="62">
        <f t="shared" si="1"/>
        <v>27.489000000000001</v>
      </c>
      <c r="X16" s="62">
        <f t="shared" si="1"/>
        <v>13.61</v>
      </c>
      <c r="Y16" s="62">
        <f t="shared" si="1"/>
        <v>15.873999999999999</v>
      </c>
      <c r="Z16" s="63" t="str">
        <f t="shared" si="1"/>
        <v/>
      </c>
      <c r="AA16" s="64">
        <f>SUM(AA10:AA15)</f>
        <v>632.08699999999999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0.88</v>
      </c>
      <c r="M20" s="77"/>
      <c r="N20" s="77"/>
      <c r="O20" s="77"/>
      <c r="P20" s="77">
        <v>0.84</v>
      </c>
      <c r="Q20" s="77">
        <v>0.78</v>
      </c>
      <c r="R20" s="77">
        <v>0.76</v>
      </c>
      <c r="S20" s="77">
        <v>0.74</v>
      </c>
      <c r="T20" s="77"/>
      <c r="U20" s="77">
        <v>0.69</v>
      </c>
      <c r="V20" s="77"/>
      <c r="W20" s="77">
        <v>0.63</v>
      </c>
      <c r="X20" s="77">
        <v>0.61</v>
      </c>
      <c r="Y20" s="77">
        <v>0.59</v>
      </c>
      <c r="Z20" s="78"/>
      <c r="AA20" s="79">
        <f t="shared" si="2"/>
        <v>6.52</v>
      </c>
    </row>
    <row r="21" spans="1:27" ht="24.95" customHeight="1" x14ac:dyDescent="0.2">
      <c r="A21" s="75" t="s">
        <v>16</v>
      </c>
      <c r="B21" s="80"/>
      <c r="C21" s="81"/>
      <c r="D21" s="81">
        <v>0.54900000000000004</v>
      </c>
      <c r="E21" s="81">
        <v>0.38800000000000001</v>
      </c>
      <c r="F21" s="81"/>
      <c r="G21" s="81">
        <v>0.76800000000000002</v>
      </c>
      <c r="H21" s="81">
        <v>1.034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2.7389999999999999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0.54900000000000004</v>
      </c>
      <c r="E25" s="88">
        <f t="shared" si="3"/>
        <v>0.38800000000000001</v>
      </c>
      <c r="F25" s="88">
        <f t="shared" si="3"/>
        <v>0</v>
      </c>
      <c r="G25" s="88">
        <f t="shared" si="3"/>
        <v>0.76800000000000002</v>
      </c>
      <c r="H25" s="88">
        <f t="shared" si="3"/>
        <v>1.034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0.88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0.84</v>
      </c>
      <c r="Q25" s="88">
        <f t="shared" si="3"/>
        <v>0.78</v>
      </c>
      <c r="R25" s="88">
        <f t="shared" si="3"/>
        <v>0.76</v>
      </c>
      <c r="S25" s="88">
        <f t="shared" si="3"/>
        <v>0.74</v>
      </c>
      <c r="T25" s="88">
        <f t="shared" si="3"/>
        <v>0</v>
      </c>
      <c r="U25" s="88">
        <f t="shared" si="3"/>
        <v>0.69</v>
      </c>
      <c r="V25" s="88">
        <f t="shared" si="3"/>
        <v>0</v>
      </c>
      <c r="W25" s="88">
        <f t="shared" si="3"/>
        <v>0.63</v>
      </c>
      <c r="X25" s="88">
        <f t="shared" si="3"/>
        <v>0.61</v>
      </c>
      <c r="Y25" s="88">
        <f t="shared" si="3"/>
        <v>0.59</v>
      </c>
      <c r="Z25" s="89">
        <f t="shared" si="3"/>
        <v>0</v>
      </c>
      <c r="AA25" s="90">
        <f t="shared" si="3"/>
        <v>9.2590000000000003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6.7210000000000001</v>
      </c>
      <c r="C29" s="77">
        <v>4.415</v>
      </c>
      <c r="D29" s="77">
        <v>4.319</v>
      </c>
      <c r="E29" s="77">
        <v>6.1280000000000001</v>
      </c>
      <c r="F29" s="77">
        <v>7.5229999999999997</v>
      </c>
      <c r="G29" s="77">
        <v>5.3680000000000003</v>
      </c>
      <c r="H29" s="77">
        <v>15.218</v>
      </c>
      <c r="I29" s="77">
        <v>14.531000000000001</v>
      </c>
      <c r="J29" s="77">
        <v>12.678000000000001</v>
      </c>
      <c r="K29" s="77">
        <v>16.757999999999999</v>
      </c>
      <c r="L29" s="77">
        <v>14.198</v>
      </c>
      <c r="M29" s="77">
        <v>9.8870000000000005</v>
      </c>
      <c r="N29" s="77">
        <v>5.3849999999999998</v>
      </c>
      <c r="O29" s="77">
        <v>15.086</v>
      </c>
      <c r="P29" s="77">
        <v>7.5910000000000002</v>
      </c>
      <c r="Q29" s="77">
        <v>11.114000000000001</v>
      </c>
      <c r="R29" s="77">
        <v>102.268</v>
      </c>
      <c r="S29" s="77">
        <v>103.09</v>
      </c>
      <c r="T29" s="77">
        <v>104.059</v>
      </c>
      <c r="U29" s="77">
        <v>105.134</v>
      </c>
      <c r="V29" s="77">
        <v>11.071999999999999</v>
      </c>
      <c r="W29" s="77">
        <v>28.119</v>
      </c>
      <c r="X29" s="77">
        <v>14.22</v>
      </c>
      <c r="Y29" s="77">
        <v>16.463999999999999</v>
      </c>
      <c r="Z29" s="78"/>
      <c r="AA29" s="79">
        <f>SUM(B29:Z29)</f>
        <v>641.346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6.7210000000000001</v>
      </c>
      <c r="C31" s="62">
        <f t="shared" si="4"/>
        <v>4.415</v>
      </c>
      <c r="D31" s="62">
        <f t="shared" si="4"/>
        <v>4.319</v>
      </c>
      <c r="E31" s="62">
        <f t="shared" si="4"/>
        <v>6.1280000000000001</v>
      </c>
      <c r="F31" s="62">
        <f t="shared" si="4"/>
        <v>7.5229999999999997</v>
      </c>
      <c r="G31" s="62">
        <f t="shared" si="4"/>
        <v>5.3680000000000003</v>
      </c>
      <c r="H31" s="62">
        <f t="shared" si="4"/>
        <v>15.218</v>
      </c>
      <c r="I31" s="62">
        <f t="shared" si="4"/>
        <v>14.531000000000001</v>
      </c>
      <c r="J31" s="62">
        <f t="shared" si="4"/>
        <v>12.678000000000001</v>
      </c>
      <c r="K31" s="62">
        <f t="shared" si="4"/>
        <v>16.757999999999999</v>
      </c>
      <c r="L31" s="62">
        <f t="shared" si="4"/>
        <v>14.198</v>
      </c>
      <c r="M31" s="62">
        <f t="shared" si="4"/>
        <v>9.8870000000000005</v>
      </c>
      <c r="N31" s="62">
        <f t="shared" si="4"/>
        <v>5.3849999999999998</v>
      </c>
      <c r="O31" s="62">
        <f t="shared" si="4"/>
        <v>15.086</v>
      </c>
      <c r="P31" s="62">
        <f t="shared" si="4"/>
        <v>7.5910000000000002</v>
      </c>
      <c r="Q31" s="62">
        <f t="shared" si="4"/>
        <v>11.114000000000001</v>
      </c>
      <c r="R31" s="62">
        <f t="shared" si="4"/>
        <v>102.268</v>
      </c>
      <c r="S31" s="62">
        <f t="shared" si="4"/>
        <v>103.09</v>
      </c>
      <c r="T31" s="62">
        <f t="shared" si="4"/>
        <v>104.059</v>
      </c>
      <c r="U31" s="62">
        <f t="shared" si="4"/>
        <v>105.134</v>
      </c>
      <c r="V31" s="62">
        <f t="shared" si="4"/>
        <v>11.071999999999999</v>
      </c>
      <c r="W31" s="62">
        <f t="shared" si="4"/>
        <v>28.119</v>
      </c>
      <c r="X31" s="62">
        <f t="shared" si="4"/>
        <v>14.22</v>
      </c>
      <c r="Y31" s="62">
        <f t="shared" si="4"/>
        <v>16.463999999999999</v>
      </c>
      <c r="Z31" s="63">
        <f t="shared" si="4"/>
        <v>0</v>
      </c>
      <c r="AA31" s="64">
        <f t="shared" si="4"/>
        <v>641.346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6.7210000000000001</v>
      </c>
      <c r="C51" s="88">
        <f t="shared" si="10"/>
        <v>4.415</v>
      </c>
      <c r="D51" s="88">
        <f t="shared" si="10"/>
        <v>4.319</v>
      </c>
      <c r="E51" s="88">
        <f t="shared" si="10"/>
        <v>6.1280000000000001</v>
      </c>
      <c r="F51" s="88">
        <f t="shared" si="10"/>
        <v>7.5229999999999997</v>
      </c>
      <c r="G51" s="88">
        <f t="shared" si="10"/>
        <v>5.3679999999999994</v>
      </c>
      <c r="H51" s="88">
        <f t="shared" si="10"/>
        <v>15.218</v>
      </c>
      <c r="I51" s="88">
        <f t="shared" si="10"/>
        <v>14.531000000000001</v>
      </c>
      <c r="J51" s="88">
        <f t="shared" si="10"/>
        <v>12.678000000000001</v>
      </c>
      <c r="K51" s="88">
        <f t="shared" si="10"/>
        <v>16.757999999999999</v>
      </c>
      <c r="L51" s="88">
        <f t="shared" si="10"/>
        <v>14.198</v>
      </c>
      <c r="M51" s="88">
        <f t="shared" si="10"/>
        <v>9.8870000000000005</v>
      </c>
      <c r="N51" s="88">
        <f t="shared" si="10"/>
        <v>5.3849999999999998</v>
      </c>
      <c r="O51" s="88">
        <f t="shared" si="10"/>
        <v>15.086</v>
      </c>
      <c r="P51" s="88">
        <f t="shared" si="10"/>
        <v>7.5909999999999993</v>
      </c>
      <c r="Q51" s="88">
        <f t="shared" si="10"/>
        <v>11.113999999999999</v>
      </c>
      <c r="R51" s="88">
        <f t="shared" si="10"/>
        <v>102.268</v>
      </c>
      <c r="S51" s="88">
        <f t="shared" si="10"/>
        <v>103.08999999999999</v>
      </c>
      <c r="T51" s="88">
        <f t="shared" si="10"/>
        <v>104.059</v>
      </c>
      <c r="U51" s="88">
        <f t="shared" si="10"/>
        <v>105.134</v>
      </c>
      <c r="V51" s="88">
        <f t="shared" si="10"/>
        <v>11.071999999999999</v>
      </c>
      <c r="W51" s="88">
        <f t="shared" si="10"/>
        <v>28.119</v>
      </c>
      <c r="X51" s="88">
        <f t="shared" si="10"/>
        <v>14.219999999999999</v>
      </c>
      <c r="Y51" s="88">
        <f t="shared" si="10"/>
        <v>16.463999999999999</v>
      </c>
      <c r="Z51" s="89">
        <f t="shared" si="10"/>
        <v>0</v>
      </c>
      <c r="AA51" s="105">
        <f>SUM(B51:Z51)</f>
        <v>641.346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-11</v>
      </c>
      <c r="I4" s="18"/>
      <c r="J4" s="18"/>
      <c r="K4" s="18"/>
      <c r="L4" s="18"/>
      <c r="M4" s="18"/>
      <c r="N4" s="18"/>
      <c r="O4" s="18">
        <v>-10.4</v>
      </c>
      <c r="P4" s="18"/>
      <c r="Q4" s="18"/>
      <c r="R4" s="18"/>
      <c r="S4" s="18"/>
      <c r="T4" s="18"/>
      <c r="U4" s="18"/>
      <c r="V4" s="18"/>
      <c r="W4" s="18">
        <v>-19.399999999999999</v>
      </c>
      <c r="X4" s="18">
        <v>-8.1</v>
      </c>
      <c r="Y4" s="18">
        <v>-8.6999999999999993</v>
      </c>
      <c r="Z4" s="19"/>
      <c r="AA4" s="112">
        <f>SUM(B4:Z4)</f>
        <v>-57.599999999999994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123.59</v>
      </c>
      <c r="C7" s="118">
        <v>117.06</v>
      </c>
      <c r="D7" s="118">
        <v>117.61</v>
      </c>
      <c r="E7" s="118">
        <v>112</v>
      </c>
      <c r="F7" s="118">
        <v>114.97</v>
      </c>
      <c r="G7" s="118">
        <v>174.66</v>
      </c>
      <c r="H7" s="118">
        <v>240</v>
      </c>
      <c r="I7" s="118">
        <v>215.07</v>
      </c>
      <c r="J7" s="118">
        <v>243.54</v>
      </c>
      <c r="K7" s="118">
        <v>222.69</v>
      </c>
      <c r="L7" s="118">
        <v>194.56</v>
      </c>
      <c r="M7" s="118">
        <v>195.4</v>
      </c>
      <c r="N7" s="118">
        <v>216.94</v>
      </c>
      <c r="O7" s="118">
        <v>213</v>
      </c>
      <c r="P7" s="118">
        <v>245.73</v>
      </c>
      <c r="Q7" s="118">
        <v>286.70999999999998</v>
      </c>
      <c r="R7" s="118">
        <v>296</v>
      </c>
      <c r="S7" s="118">
        <v>311</v>
      </c>
      <c r="T7" s="118">
        <v>293.82</v>
      </c>
      <c r="U7" s="118">
        <v>294.58</v>
      </c>
      <c r="V7" s="118">
        <v>270.44</v>
      </c>
      <c r="W7" s="118">
        <v>221.3</v>
      </c>
      <c r="X7" s="118">
        <v>223.88</v>
      </c>
      <c r="Y7" s="118">
        <v>210.48</v>
      </c>
      <c r="Z7" s="119"/>
      <c r="AA7" s="120">
        <f>IF(SUM(B7:Z7)&lt;&gt;0,AVERAGEIF(B7:Z7,"&lt;&gt;"""),"")</f>
        <v>214.79291666666666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11</v>
      </c>
      <c r="I15" s="134"/>
      <c r="J15" s="134"/>
      <c r="K15" s="134"/>
      <c r="L15" s="134"/>
      <c r="M15" s="134"/>
      <c r="N15" s="134"/>
      <c r="O15" s="134">
        <v>10.4</v>
      </c>
      <c r="P15" s="134"/>
      <c r="Q15" s="134"/>
      <c r="R15" s="134"/>
      <c r="S15" s="134"/>
      <c r="T15" s="134"/>
      <c r="U15" s="134"/>
      <c r="V15" s="134"/>
      <c r="W15" s="134">
        <v>19.399999999999999</v>
      </c>
      <c r="X15" s="134">
        <v>8.1</v>
      </c>
      <c r="Y15" s="134">
        <v>8.6999999999999993</v>
      </c>
      <c r="Z15" s="132"/>
      <c r="AA15" s="133">
        <f t="shared" si="0"/>
        <v>57.599999999999994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10.4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19.399999999999999</v>
      </c>
      <c r="X16" s="136">
        <f t="shared" si="1"/>
        <v>8.1</v>
      </c>
      <c r="Y16" s="136">
        <f t="shared" si="1"/>
        <v>8.6999999999999993</v>
      </c>
      <c r="Z16" s="137" t="str">
        <f t="shared" si="1"/>
        <v/>
      </c>
      <c r="AA16" s="90">
        <f t="shared" si="0"/>
        <v>57.599999999999994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2021-11-29T14:33:40Z</dcterms:created>
  <dcterms:modified xsi:type="dcterms:W3CDTF">2021-11-29T14:33:41Z</dcterms:modified>
</cp:coreProperties>
</file>