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<sst xmlns="http://schemas.openxmlformats.org/spreadsheetml/2006/main" count="117" uniqueCount="53">
  <si>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28/11/2021 16:17:11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</si>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</sst>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29.407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13">
                  <c:v>0.69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73.468999999999994</c:v>
                </c:pt>
                <c:pt idx="21">
                  <c:v>10</c:v>
                </c:pt>
                <c:pt idx="22">
                  <c:v>1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51.8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31.6</c:v>
                </c:pt>
                <c:pt idx="22">
                  <c:v>35.6</c:v>
                </c:pt>
                <c:pt idx="23">
                  <c:v>22.5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15.71</c:v>
                </c:pt>
                <c:pt idx="3">
                  <c:v>1.1339999999999999</c:v>
                </c:pt>
                <c:pt idx="4">
                  <c:v>5.7189999999999994</c:v>
                </c:pt>
                <c:pt idx="5">
                  <c:v>45.317999999999998</c:v>
                </c:pt>
                <c:pt idx="6">
                  <c:v>4.4969999999999999</c:v>
                </c:pt>
                <c:pt idx="9">
                  <c:v>7.0619999999999994</c:v>
                </c:pt>
                <c:pt idx="10">
                  <c:v>5.3479999999999999</c:v>
                </c:pt>
                <c:pt idx="11">
                  <c:v>5.3629999999999995</c:v>
                </c:pt>
                <c:pt idx="13">
                  <c:v>3.8889999999999993</c:v>
                </c:pt>
                <c:pt idx="18">
                  <c:v>3.6680000000000001</c:v>
                </c:pt>
                <c:pt idx="20">
                  <c:v>10.141999999999999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393960"/>
        <c:axId val="141394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3.2270000000000003</c:v>
                </c:pt>
                <c:pt idx="1">
                  <c:v>47.12</c:v>
                </c:pt>
                <c:pt idx="2">
                  <c:v>4.9169999999999998</c:v>
                </c:pt>
                <c:pt idx="3">
                  <c:v>2.117</c:v>
                </c:pt>
                <c:pt idx="4">
                  <c:v>5.7189999999999994</c:v>
                </c:pt>
                <c:pt idx="5">
                  <c:v>45.8</c:v>
                </c:pt>
                <c:pt idx="6">
                  <c:v>14.497</c:v>
                </c:pt>
                <c:pt idx="7">
                  <c:v>62.23</c:v>
                </c:pt>
                <c:pt idx="8">
                  <c:v>13.508999999999999</c:v>
                </c:pt>
                <c:pt idx="9">
                  <c:v>10</c:v>
                </c:pt>
                <c:pt idx="10">
                  <c:v>10</c:v>
                </c:pt>
                <c:pt idx="11">
                  <c:v>12.239000000000001</c:v>
                </c:pt>
                <c:pt idx="12">
                  <c:v>25.268999999999998</c:v>
                </c:pt>
                <c:pt idx="13">
                  <c:v>10</c:v>
                </c:pt>
                <c:pt idx="14">
                  <c:v>66.218000000000004</c:v>
                </c:pt>
                <c:pt idx="15">
                  <c:v>66.605999999999995</c:v>
                </c:pt>
                <c:pt idx="16">
                  <c:v>66.47699999999999</c:v>
                </c:pt>
                <c:pt idx="17">
                  <c:v>68.31</c:v>
                </c:pt>
                <c:pt idx="18">
                  <c:v>70.588000000000008</c:v>
                </c:pt>
                <c:pt idx="19">
                  <c:v>62.935000000000002</c:v>
                </c:pt>
                <c:pt idx="20">
                  <c:v>85.7</c:v>
                </c:pt>
                <c:pt idx="21">
                  <c:v>42.744999999999997</c:v>
                </c:pt>
                <c:pt idx="22">
                  <c:v>36.588999999999999</c:v>
                </c:pt>
                <c:pt idx="23">
                  <c:v>32.498999999999995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93960"/>
        <c:axId val="141394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46.66</c:v>
                </c:pt>
                <c:pt idx="1">
                  <c:v>194</c:v>
                </c:pt>
                <c:pt idx="2">
                  <c:v>39.92</c:v>
                </c:pt>
                <c:pt idx="3">
                  <c:v>36.01</c:v>
                </c:pt>
                <c:pt idx="4">
                  <c:v>160.01</c:v>
                </c:pt>
                <c:pt idx="5">
                  <c:v>228.97</c:v>
                </c:pt>
                <c:pt idx="6">
                  <c:v>219.58</c:v>
                </c:pt>
                <c:pt idx="7">
                  <c:v>198.29</c:v>
                </c:pt>
                <c:pt idx="8">
                  <c:v>214.81</c:v>
                </c:pt>
                <c:pt idx="9">
                  <c:v>217.63</c:v>
                </c:pt>
                <c:pt idx="10">
                  <c:v>218.01</c:v>
                </c:pt>
                <c:pt idx="11">
                  <c:v>219.97</c:v>
                </c:pt>
                <c:pt idx="12">
                  <c:v>217.33</c:v>
                </c:pt>
                <c:pt idx="13">
                  <c:v>220</c:v>
                </c:pt>
                <c:pt idx="14">
                  <c:v>240.43</c:v>
                </c:pt>
                <c:pt idx="15">
                  <c:v>256.98</c:v>
                </c:pt>
                <c:pt idx="16">
                  <c:v>289.2</c:v>
                </c:pt>
                <c:pt idx="17">
                  <c:v>324.12</c:v>
                </c:pt>
                <c:pt idx="18">
                  <c:v>329</c:v>
                </c:pt>
                <c:pt idx="19">
                  <c:v>307.74</c:v>
                </c:pt>
                <c:pt idx="20">
                  <c:v>284.52999999999997</c:v>
                </c:pt>
                <c:pt idx="21">
                  <c:v>220</c:v>
                </c:pt>
                <c:pt idx="22">
                  <c:v>196.06</c:v>
                </c:pt>
                <c:pt idx="23">
                  <c:v>203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395136"/>
        <c:axId val="141394744"/>
      </c:lineChart>
      <c:catAx>
        <c:axId val="14139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94352"/>
        <c:crosses val="autoZero"/>
        <c:auto val="1"/>
        <c:lblAlgn val="ctr"/>
        <c:lblOffset val="100"/>
        <c:noMultiLvlLbl val="0"/>
      </c:catAx>
      <c:valAx>
        <c:axId val="14139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93960"/>
        <c:crosses val="autoZero"/>
        <c:crossBetween val="between"/>
      </c:valAx>
      <c:valAx>
        <c:axId val="141394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395136"/>
        <c:crosses val="max"/>
        <c:crossBetween val="between"/>
      </c:valAx>
      <c:catAx>
        <c:axId val="141395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394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3.2269999999999999</v>
      </c>
      <c r="C4" s="18">
        <v>47.120000000000005</v>
      </c>
      <c r="D4" s="18">
        <v>4.9169999999999998</v>
      </c>
      <c r="E4" s="18">
        <v>2.117</v>
      </c>
      <c r="F4" s="18">
        <v>5.7189999999999994</v>
      </c>
      <c r="G4" s="18">
        <v>45.768000000000001</v>
      </c>
      <c r="H4" s="18">
        <v>14.497</v>
      </c>
      <c r="I4" s="18">
        <v>62.265999999999998</v>
      </c>
      <c r="J4" s="18">
        <v>13.509</v>
      </c>
      <c r="K4" s="18">
        <v>10.000000000000002</v>
      </c>
      <c r="L4" s="18">
        <v>10</v>
      </c>
      <c r="M4" s="18">
        <v>12.238999999999997</v>
      </c>
      <c r="N4" s="18">
        <v>25.286000000000001</v>
      </c>
      <c r="O4" s="18">
        <v>10</v>
      </c>
      <c r="P4" s="18">
        <v>66.260999999999996</v>
      </c>
      <c r="Q4" s="18">
        <v>66.564999999999998</v>
      </c>
      <c r="R4" s="18">
        <v>66.454000000000008</v>
      </c>
      <c r="S4" s="18">
        <v>68.301999999999992</v>
      </c>
      <c r="T4" s="18">
        <v>70.561999999999998</v>
      </c>
      <c r="U4" s="18">
        <v>62.948</v>
      </c>
      <c r="V4" s="18">
        <v>85.655000000000015</v>
      </c>
      <c r="W4" s="18">
        <v>42.721000000000004</v>
      </c>
      <c r="X4" s="18">
        <v>36.6</v>
      </c>
      <c r="Y4" s="18">
        <v>32.5</v>
      </c>
      <c r="Z4" s="19"/>
      <c r="AA4" s="20">
        <f>SUM(B4:Z4)</f>
        <v>865.23299999999995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46.66</v>
      </c>
      <c r="C7" s="28">
        <v>194</v>
      </c>
      <c r="D7" s="28">
        <v>39.92</v>
      </c>
      <c r="E7" s="28">
        <v>36.01</v>
      </c>
      <c r="F7" s="28">
        <v>160.01</v>
      </c>
      <c r="G7" s="28">
        <v>228.97</v>
      </c>
      <c r="H7" s="28">
        <v>219.58</v>
      </c>
      <c r="I7" s="28">
        <v>198.29</v>
      </c>
      <c r="J7" s="28">
        <v>214.81</v>
      </c>
      <c r="K7" s="28">
        <v>217.63</v>
      </c>
      <c r="L7" s="28">
        <v>218.01</v>
      </c>
      <c r="M7" s="28">
        <v>219.97</v>
      </c>
      <c r="N7" s="28">
        <v>217.33</v>
      </c>
      <c r="O7" s="28">
        <v>220</v>
      </c>
      <c r="P7" s="28">
        <v>240.43</v>
      </c>
      <c r="Q7" s="28">
        <v>256.98</v>
      </c>
      <c r="R7" s="28">
        <v>289.2</v>
      </c>
      <c r="S7" s="28">
        <v>324.12</v>
      </c>
      <c r="T7" s="28">
        <v>329</v>
      </c>
      <c r="U7" s="28">
        <v>307.74</v>
      </c>
      <c r="V7" s="28">
        <v>284.52999999999997</v>
      </c>
      <c r="W7" s="28">
        <v>220</v>
      </c>
      <c r="X7" s="28">
        <v>196.06</v>
      </c>
      <c r="Y7" s="28">
        <v>203</v>
      </c>
      <c r="Z7" s="29"/>
      <c r="AA7" s="30">
        <f>IF(SUM(B7:Z7)&lt;&gt;0,AVERAGEIF(B7:Z7,"&lt;&gt;"""),"")</f>
        <v>211.76041666666666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29.407</v>
      </c>
      <c r="D12" s="52"/>
      <c r="E12" s="52"/>
      <c r="F12" s="52"/>
      <c r="G12" s="52"/>
      <c r="H12" s="52">
        <v>10</v>
      </c>
      <c r="I12" s="52">
        <v>10</v>
      </c>
      <c r="J12" s="52">
        <v>10</v>
      </c>
      <c r="K12" s="52"/>
      <c r="L12" s="52"/>
      <c r="M12" s="52"/>
      <c r="N12" s="52"/>
      <c r="O12" s="52">
        <v>0.69</v>
      </c>
      <c r="P12" s="52">
        <v>60</v>
      </c>
      <c r="Q12" s="52">
        <v>60</v>
      </c>
      <c r="R12" s="52">
        <v>60</v>
      </c>
      <c r="S12" s="52">
        <v>60</v>
      </c>
      <c r="T12" s="52">
        <v>60</v>
      </c>
      <c r="U12" s="52">
        <v>60</v>
      </c>
      <c r="V12" s="52">
        <v>73.468999999999994</v>
      </c>
      <c r="W12" s="52">
        <v>10</v>
      </c>
      <c r="X12" s="52">
        <v>1</v>
      </c>
      <c r="Y12" s="52">
        <v>10</v>
      </c>
      <c r="Z12" s="53"/>
      <c r="AA12" s="54">
        <f t="shared" si="0"/>
        <v>514.56600000000003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15.71</v>
      </c>
      <c r="D14" s="57"/>
      <c r="E14" s="57">
        <v>1.1339999999999999</v>
      </c>
      <c r="F14" s="57">
        <v>5.7189999999999994</v>
      </c>
      <c r="G14" s="57">
        <v>45.317999999999998</v>
      </c>
      <c r="H14" s="57">
        <v>4.4969999999999999</v>
      </c>
      <c r="I14" s="57"/>
      <c r="J14" s="57"/>
      <c r="K14" s="57">
        <v>7.0619999999999994</v>
      </c>
      <c r="L14" s="57">
        <v>5.3479999999999999</v>
      </c>
      <c r="M14" s="57">
        <v>5.3629999999999995</v>
      </c>
      <c r="N14" s="57"/>
      <c r="O14" s="57">
        <v>3.8889999999999993</v>
      </c>
      <c r="P14" s="57"/>
      <c r="Q14" s="57"/>
      <c r="R14" s="57"/>
      <c r="S14" s="57"/>
      <c r="T14" s="57">
        <v>3.6680000000000001</v>
      </c>
      <c r="U14" s="57"/>
      <c r="V14" s="57">
        <v>10.141999999999999</v>
      </c>
      <c r="W14" s="57"/>
      <c r="X14" s="57"/>
      <c r="Y14" s="57"/>
      <c r="Z14" s="58"/>
      <c r="AA14" s="59">
        <f t="shared" si="0"/>
        <v>107.85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45.117000000000004</v>
      </c>
      <c r="D16" s="62">
        <f t="shared" si="1"/>
        <v>0</v>
      </c>
      <c r="E16" s="62">
        <f t="shared" si="1"/>
        <v>1.1339999999999999</v>
      </c>
      <c r="F16" s="62">
        <f t="shared" si="1"/>
        <v>5.7189999999999994</v>
      </c>
      <c r="G16" s="62">
        <f t="shared" si="1"/>
        <v>45.317999999999998</v>
      </c>
      <c r="H16" s="62">
        <f t="shared" si="1"/>
        <v>14.497</v>
      </c>
      <c r="I16" s="62">
        <f t="shared" si="1"/>
        <v>10</v>
      </c>
      <c r="J16" s="62">
        <f t="shared" si="1"/>
        <v>10</v>
      </c>
      <c r="K16" s="62">
        <f t="shared" si="1"/>
        <v>7.0619999999999994</v>
      </c>
      <c r="L16" s="62">
        <f t="shared" si="1"/>
        <v>5.3479999999999999</v>
      </c>
      <c r="M16" s="62">
        <f t="shared" si="1"/>
        <v>5.3629999999999995</v>
      </c>
      <c r="N16" s="62">
        <f t="shared" si="1"/>
        <v>0</v>
      </c>
      <c r="O16" s="62">
        <f t="shared" si="1"/>
        <v>4.5789999999999988</v>
      </c>
      <c r="P16" s="62">
        <f t="shared" si="1"/>
        <v>60</v>
      </c>
      <c r="Q16" s="62">
        <f t="shared" si="1"/>
        <v>60</v>
      </c>
      <c r="R16" s="62">
        <f t="shared" si="1"/>
        <v>60</v>
      </c>
      <c r="S16" s="62">
        <f t="shared" si="1"/>
        <v>60</v>
      </c>
      <c r="T16" s="62">
        <f t="shared" si="1"/>
        <v>63.667999999999999</v>
      </c>
      <c r="U16" s="62">
        <f t="shared" si="1"/>
        <v>60</v>
      </c>
      <c r="V16" s="62">
        <f t="shared" si="1"/>
        <v>83.61099999999999</v>
      </c>
      <c r="W16" s="62">
        <f t="shared" si="1"/>
        <v>10</v>
      </c>
      <c r="X16" s="62">
        <f t="shared" si="1"/>
        <v>1</v>
      </c>
      <c r="Y16" s="62">
        <f t="shared" si="1"/>
        <v>10</v>
      </c>
      <c r="Z16" s="63" t="str">
        <f t="shared" si="1"/>
        <v/>
      </c>
      <c r="AA16" s="64">
        <f>SUM(AA10:AA15)</f>
        <v>622.41600000000005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3.2269999999999999</v>
      </c>
      <c r="C21" s="81">
        <v>2.0030000000000001</v>
      </c>
      <c r="D21" s="81">
        <v>4.9169999999999998</v>
      </c>
      <c r="E21" s="81">
        <v>0.98299999999999998</v>
      </c>
      <c r="F21" s="81"/>
      <c r="G21" s="81">
        <v>0.44999999999999996</v>
      </c>
      <c r="H21" s="81"/>
      <c r="I21" s="81">
        <v>0.46599999999999997</v>
      </c>
      <c r="J21" s="81">
        <v>3.5089999999999999</v>
      </c>
      <c r="K21" s="81">
        <v>2.9379999999999997</v>
      </c>
      <c r="L21" s="81">
        <v>4.6520000000000001</v>
      </c>
      <c r="M21" s="81">
        <v>6.8760000000000003</v>
      </c>
      <c r="N21" s="81">
        <v>2.6860000000000004</v>
      </c>
      <c r="O21" s="81">
        <v>5.4210000000000003</v>
      </c>
      <c r="P21" s="81">
        <v>6.2610000000000001</v>
      </c>
      <c r="Q21" s="81">
        <v>6.5649999999999995</v>
      </c>
      <c r="R21" s="81">
        <v>6.4540000000000006</v>
      </c>
      <c r="S21" s="81">
        <v>8.3020000000000014</v>
      </c>
      <c r="T21" s="81">
        <v>6.8940000000000001</v>
      </c>
      <c r="U21" s="81">
        <v>2.9479999999999995</v>
      </c>
      <c r="V21" s="81">
        <v>2.044</v>
      </c>
      <c r="W21" s="81">
        <v>1.121</v>
      </c>
      <c r="X21" s="81"/>
      <c r="Y21" s="81"/>
      <c r="Z21" s="78"/>
      <c r="AA21" s="79">
        <f t="shared" si="2"/>
        <v>78.716999999999999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3.2269999999999999</v>
      </c>
      <c r="C25" s="88">
        <f t="shared" ref="C25:Z25" si="3">IF(LEN(C$2)&gt;0,SUM(C19:C24),"")</f>
        <v>2.0030000000000001</v>
      </c>
      <c r="D25" s="88">
        <f t="shared" si="3"/>
        <v>4.9169999999999998</v>
      </c>
      <c r="E25" s="88">
        <f t="shared" si="3"/>
        <v>0.98299999999999998</v>
      </c>
      <c r="F25" s="88">
        <f t="shared" si="3"/>
        <v>0</v>
      </c>
      <c r="G25" s="88">
        <f t="shared" si="3"/>
        <v>0.44999999999999996</v>
      </c>
      <c r="H25" s="88">
        <f t="shared" si="3"/>
        <v>0</v>
      </c>
      <c r="I25" s="88">
        <f t="shared" si="3"/>
        <v>0.46599999999999997</v>
      </c>
      <c r="J25" s="88">
        <f t="shared" si="3"/>
        <v>3.5089999999999999</v>
      </c>
      <c r="K25" s="88">
        <f t="shared" si="3"/>
        <v>2.9379999999999997</v>
      </c>
      <c r="L25" s="88">
        <f t="shared" si="3"/>
        <v>4.6520000000000001</v>
      </c>
      <c r="M25" s="88">
        <f t="shared" si="3"/>
        <v>6.8760000000000003</v>
      </c>
      <c r="N25" s="88">
        <f t="shared" si="3"/>
        <v>2.6860000000000004</v>
      </c>
      <c r="O25" s="88">
        <f t="shared" si="3"/>
        <v>5.4210000000000003</v>
      </c>
      <c r="P25" s="88">
        <f t="shared" si="3"/>
        <v>6.2610000000000001</v>
      </c>
      <c r="Q25" s="88">
        <f t="shared" si="3"/>
        <v>6.5649999999999995</v>
      </c>
      <c r="R25" s="88">
        <f t="shared" si="3"/>
        <v>6.4540000000000006</v>
      </c>
      <c r="S25" s="88">
        <f t="shared" si="3"/>
        <v>8.3020000000000014</v>
      </c>
      <c r="T25" s="88">
        <f t="shared" si="3"/>
        <v>6.8940000000000001</v>
      </c>
      <c r="U25" s="88">
        <f t="shared" si="3"/>
        <v>2.9479999999999995</v>
      </c>
      <c r="V25" s="88">
        <f t="shared" si="3"/>
        <v>2.044</v>
      </c>
      <c r="W25" s="88">
        <f t="shared" si="3"/>
        <v>1.121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78.716999999999999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3.2269999999999999</v>
      </c>
      <c r="C29" s="77">
        <v>47.12</v>
      </c>
      <c r="D29" s="77">
        <v>4.9169999999999998</v>
      </c>
      <c r="E29" s="77">
        <v>2.117</v>
      </c>
      <c r="F29" s="77">
        <v>5.7190000000000003</v>
      </c>
      <c r="G29" s="77">
        <v>45.768000000000001</v>
      </c>
      <c r="H29" s="77">
        <v>14.497</v>
      </c>
      <c r="I29" s="77">
        <v>10.465999999999999</v>
      </c>
      <c r="J29" s="77">
        <v>13.509</v>
      </c>
      <c r="K29" s="77">
        <v>10</v>
      </c>
      <c r="L29" s="77">
        <v>10</v>
      </c>
      <c r="M29" s="77">
        <v>12.239000000000001</v>
      </c>
      <c r="N29" s="77">
        <v>2.6859999999999999</v>
      </c>
      <c r="O29" s="77">
        <v>10</v>
      </c>
      <c r="P29" s="77">
        <v>66.260999999999996</v>
      </c>
      <c r="Q29" s="77">
        <v>66.564999999999998</v>
      </c>
      <c r="R29" s="77">
        <v>66.453999999999994</v>
      </c>
      <c r="S29" s="77">
        <v>68.302000000000007</v>
      </c>
      <c r="T29" s="77">
        <v>70.561999999999998</v>
      </c>
      <c r="U29" s="77">
        <v>62.948</v>
      </c>
      <c r="V29" s="77">
        <v>85.655000000000001</v>
      </c>
      <c r="W29" s="77">
        <v>11.121</v>
      </c>
      <c r="X29" s="77">
        <v>1</v>
      </c>
      <c r="Y29" s="77">
        <v>10</v>
      </c>
      <c r="Z29" s="78"/>
      <c r="AA29" s="79">
        <f>SUM(B29:Z29)</f>
        <v>701.13299999999992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3.2269999999999999</v>
      </c>
      <c r="C31" s="62">
        <f t="shared" ref="C31:Z31" si="4">IF(LEN(C$2)&gt;0,SUM(C28:C30),"")</f>
        <v>47.12</v>
      </c>
      <c r="D31" s="62">
        <f t="shared" si="4"/>
        <v>4.9169999999999998</v>
      </c>
      <c r="E31" s="62">
        <f t="shared" si="4"/>
        <v>2.117</v>
      </c>
      <c r="F31" s="62">
        <f t="shared" si="4"/>
        <v>5.7190000000000003</v>
      </c>
      <c r="G31" s="62">
        <f t="shared" si="4"/>
        <v>45.768000000000001</v>
      </c>
      <c r="H31" s="62">
        <f t="shared" si="4"/>
        <v>14.497</v>
      </c>
      <c r="I31" s="62">
        <f t="shared" si="4"/>
        <v>10.465999999999999</v>
      </c>
      <c r="J31" s="62">
        <f t="shared" si="4"/>
        <v>13.509</v>
      </c>
      <c r="K31" s="62">
        <f t="shared" si="4"/>
        <v>10</v>
      </c>
      <c r="L31" s="62">
        <f t="shared" si="4"/>
        <v>10</v>
      </c>
      <c r="M31" s="62">
        <f t="shared" si="4"/>
        <v>12.239000000000001</v>
      </c>
      <c r="N31" s="62">
        <f t="shared" si="4"/>
        <v>2.6859999999999999</v>
      </c>
      <c r="O31" s="62">
        <f t="shared" si="4"/>
        <v>10</v>
      </c>
      <c r="P31" s="62">
        <f t="shared" si="4"/>
        <v>66.260999999999996</v>
      </c>
      <c r="Q31" s="62">
        <f t="shared" si="4"/>
        <v>66.564999999999998</v>
      </c>
      <c r="R31" s="62">
        <f t="shared" si="4"/>
        <v>66.453999999999994</v>
      </c>
      <c r="S31" s="62">
        <f t="shared" si="4"/>
        <v>68.302000000000007</v>
      </c>
      <c r="T31" s="62">
        <f t="shared" si="4"/>
        <v>70.561999999999998</v>
      </c>
      <c r="U31" s="62">
        <f t="shared" si="4"/>
        <v>62.948</v>
      </c>
      <c r="V31" s="62">
        <f t="shared" si="4"/>
        <v>85.655000000000001</v>
      </c>
      <c r="W31" s="62">
        <f t="shared" si="4"/>
        <v>11.121</v>
      </c>
      <c r="X31" s="62">
        <f t="shared" si="4"/>
        <v>1</v>
      </c>
      <c r="Y31" s="62">
        <f t="shared" si="4"/>
        <v>10</v>
      </c>
      <c r="Z31" s="63" t="str">
        <f t="shared" si="4"/>
        <v/>
      </c>
      <c r="AA31" s="64">
        <f>SUM(AA28:AA30)</f>
        <v>701.13299999999992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51.8</v>
      </c>
      <c r="J38" s="99"/>
      <c r="K38" s="99"/>
      <c r="L38" s="99"/>
      <c r="M38" s="99"/>
      <c r="N38" s="99">
        <v>22.6</v>
      </c>
      <c r="O38" s="99"/>
      <c r="P38" s="99"/>
      <c r="Q38" s="99"/>
      <c r="R38" s="99"/>
      <c r="S38" s="99"/>
      <c r="T38" s="99"/>
      <c r="U38" s="99"/>
      <c r="V38" s="99"/>
      <c r="W38" s="99">
        <v>31.6</v>
      </c>
      <c r="X38" s="99">
        <v>35.6</v>
      </c>
      <c r="Y38" s="99">
        <v>22.5</v>
      </c>
      <c r="Z38" s="100"/>
      <c r="AA38" s="79">
        <f t="shared" si="5"/>
        <v>164.1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51.8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22.6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31.6</v>
      </c>
      <c r="X39" s="88">
        <f t="shared" si="6"/>
        <v>35.6</v>
      </c>
      <c r="Y39" s="88">
        <f t="shared" si="6"/>
        <v>22.5</v>
      </c>
      <c r="Z39" s="89" t="str">
        <f t="shared" si="6"/>
        <v/>
      </c>
      <c r="AA39" s="90">
        <f t="shared" si="5"/>
        <v>164.1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51.8</v>
      </c>
      <c r="J46" s="99"/>
      <c r="K46" s="99"/>
      <c r="L46" s="99"/>
      <c r="M46" s="99"/>
      <c r="N46" s="99">
        <v>22.6</v>
      </c>
      <c r="O46" s="99"/>
      <c r="P46" s="99"/>
      <c r="Q46" s="99"/>
      <c r="R46" s="99"/>
      <c r="S46" s="99"/>
      <c r="T46" s="99"/>
      <c r="U46" s="99"/>
      <c r="V46" s="99"/>
      <c r="W46" s="99">
        <v>31.6</v>
      </c>
      <c r="X46" s="99">
        <v>35.6</v>
      </c>
      <c r="Y46" s="99">
        <v>22.5</v>
      </c>
      <c r="Z46" s="100"/>
      <c r="AA46" s="79">
        <f t="shared" si="7"/>
        <v>164.1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51.8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22.6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31.6</v>
      </c>
      <c r="X48" s="88">
        <f t="shared" si="8"/>
        <v>35.6</v>
      </c>
      <c r="Y48" s="88">
        <f t="shared" si="8"/>
        <v>22.5</v>
      </c>
      <c r="Z48" s="89" t="str">
        <f t="shared" si="8"/>
        <v/>
      </c>
      <c r="AA48" s="90">
        <f t="shared" si="7"/>
        <v>164.1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3.2269999999999999</v>
      </c>
      <c r="C51" s="88">
        <f t="shared" si="10"/>
        <v>47.120000000000005</v>
      </c>
      <c r="D51" s="88">
        <f t="shared" si="10"/>
        <v>4.9169999999999998</v>
      </c>
      <c r="E51" s="88">
        <f t="shared" si="10"/>
        <v>2.117</v>
      </c>
      <c r="F51" s="88">
        <f t="shared" si="10"/>
        <v>5.7189999999999994</v>
      </c>
      <c r="G51" s="88">
        <f t="shared" si="10"/>
        <v>45.768000000000001</v>
      </c>
      <c r="H51" s="88">
        <f t="shared" si="10"/>
        <v>14.497</v>
      </c>
      <c r="I51" s="88">
        <f t="shared" si="10"/>
        <v>62.265999999999998</v>
      </c>
      <c r="J51" s="88">
        <f t="shared" si="10"/>
        <v>13.509</v>
      </c>
      <c r="K51" s="88">
        <f t="shared" si="10"/>
        <v>10</v>
      </c>
      <c r="L51" s="88">
        <f t="shared" si="10"/>
        <v>10</v>
      </c>
      <c r="M51" s="88">
        <f t="shared" si="10"/>
        <v>12.239000000000001</v>
      </c>
      <c r="N51" s="88">
        <f t="shared" si="10"/>
        <v>25.286000000000001</v>
      </c>
      <c r="O51" s="88">
        <f t="shared" si="10"/>
        <v>10</v>
      </c>
      <c r="P51" s="88">
        <f t="shared" si="10"/>
        <v>66.260999999999996</v>
      </c>
      <c r="Q51" s="88">
        <f t="shared" si="10"/>
        <v>66.564999999999998</v>
      </c>
      <c r="R51" s="88">
        <f t="shared" si="10"/>
        <v>66.454000000000008</v>
      </c>
      <c r="S51" s="88">
        <f t="shared" si="10"/>
        <v>68.302000000000007</v>
      </c>
      <c r="T51" s="88">
        <f t="shared" si="10"/>
        <v>70.561999999999998</v>
      </c>
      <c r="U51" s="88">
        <f t="shared" si="10"/>
        <v>62.948</v>
      </c>
      <c r="V51" s="88">
        <f t="shared" si="10"/>
        <v>85.654999999999987</v>
      </c>
      <c r="W51" s="88">
        <f t="shared" si="10"/>
        <v>42.721000000000004</v>
      </c>
      <c r="X51" s="88">
        <f t="shared" si="10"/>
        <v>36.6</v>
      </c>
      <c r="Y51" s="88">
        <f t="shared" si="10"/>
        <v>32.5</v>
      </c>
      <c r="Z51" s="89" t="str">
        <f t="shared" si="10"/>
        <v/>
      </c>
      <c r="AA51" s="105">
        <f>SUM(B51:Z51)</f>
        <v>865.23299999999995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3.2270000000000003</v>
      </c>
      <c r="C4" s="18">
        <v>47.12</v>
      </c>
      <c r="D4" s="18">
        <v>4.9169999999999998</v>
      </c>
      <c r="E4" s="18">
        <v>2.117</v>
      </c>
      <c r="F4" s="18">
        <v>5.7189999999999994</v>
      </c>
      <c r="G4" s="18">
        <v>45.8</v>
      </c>
      <c r="H4" s="18">
        <v>14.497</v>
      </c>
      <c r="I4" s="18">
        <v>62.23</v>
      </c>
      <c r="J4" s="18">
        <v>13.508999999999999</v>
      </c>
      <c r="K4" s="18">
        <v>10</v>
      </c>
      <c r="L4" s="18">
        <v>10</v>
      </c>
      <c r="M4" s="18">
        <v>12.239000000000001</v>
      </c>
      <c r="N4" s="18">
        <v>25.268999999999998</v>
      </c>
      <c r="O4" s="18">
        <v>10</v>
      </c>
      <c r="P4" s="18">
        <v>66.218000000000004</v>
      </c>
      <c r="Q4" s="18">
        <v>66.605999999999995</v>
      </c>
      <c r="R4" s="18">
        <v>66.47699999999999</v>
      </c>
      <c r="S4" s="18">
        <v>68.31</v>
      </c>
      <c r="T4" s="18">
        <v>70.588000000000008</v>
      </c>
      <c r="U4" s="18">
        <v>62.935000000000002</v>
      </c>
      <c r="V4" s="18">
        <v>85.7</v>
      </c>
      <c r="W4" s="18">
        <v>42.744999999999997</v>
      </c>
      <c r="X4" s="18">
        <v>36.588999999999999</v>
      </c>
      <c r="Y4" s="18">
        <v>32.498999999999995</v>
      </c>
      <c r="Z4" s="19"/>
      <c r="AA4" s="20">
        <f>SUM(B4:Z4)</f>
        <v>865.31099999999992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46.66</v>
      </c>
      <c r="C7" s="28">
        <v>194</v>
      </c>
      <c r="D7" s="28">
        <v>39.92</v>
      </c>
      <c r="E7" s="28">
        <v>36.01</v>
      </c>
      <c r="F7" s="28">
        <v>160.01</v>
      </c>
      <c r="G7" s="28">
        <v>228.97</v>
      </c>
      <c r="H7" s="28">
        <v>219.58</v>
      </c>
      <c r="I7" s="28">
        <v>198.29</v>
      </c>
      <c r="J7" s="28">
        <v>214.81</v>
      </c>
      <c r="K7" s="28">
        <v>217.63</v>
      </c>
      <c r="L7" s="28">
        <v>218.01</v>
      </c>
      <c r="M7" s="28">
        <v>219.97</v>
      </c>
      <c r="N7" s="28">
        <v>217.33</v>
      </c>
      <c r="O7" s="28">
        <v>220</v>
      </c>
      <c r="P7" s="28">
        <v>240.43</v>
      </c>
      <c r="Q7" s="28">
        <v>256.98</v>
      </c>
      <c r="R7" s="28">
        <v>289.2</v>
      </c>
      <c r="S7" s="28">
        <v>324.12</v>
      </c>
      <c r="T7" s="28">
        <v>329</v>
      </c>
      <c r="U7" s="28">
        <v>307.74</v>
      </c>
      <c r="V7" s="28">
        <v>284.52999999999997</v>
      </c>
      <c r="W7" s="28">
        <v>220</v>
      </c>
      <c r="X7" s="28">
        <v>196.06</v>
      </c>
      <c r="Y7" s="28">
        <v>203</v>
      </c>
      <c r="Z7" s="29"/>
      <c r="AA7" s="30">
        <f>IF(SUM(B7:Z7)&lt;&gt;0,AVERAGEIF(B7:Z7,"&lt;&gt;"""),"")</f>
        <v>211.76041666666666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10</v>
      </c>
      <c r="I12" s="52">
        <v>10</v>
      </c>
      <c r="J12" s="52">
        <v>10</v>
      </c>
      <c r="K12" s="52">
        <v>10</v>
      </c>
      <c r="L12" s="52">
        <v>10</v>
      </c>
      <c r="M12" s="52">
        <v>10</v>
      </c>
      <c r="N12" s="52">
        <v>10</v>
      </c>
      <c r="O12" s="52">
        <v>10</v>
      </c>
      <c r="P12" s="52">
        <v>10</v>
      </c>
      <c r="Q12" s="52">
        <v>10</v>
      </c>
      <c r="R12" s="52">
        <v>10</v>
      </c>
      <c r="S12" s="52">
        <v>10</v>
      </c>
      <c r="T12" s="52">
        <v>10</v>
      </c>
      <c r="U12" s="52">
        <v>21.024999999999999</v>
      </c>
      <c r="V12" s="52">
        <v>10</v>
      </c>
      <c r="W12" s="52">
        <v>10</v>
      </c>
      <c r="X12" s="52">
        <v>1</v>
      </c>
      <c r="Y12" s="52">
        <v>10</v>
      </c>
      <c r="Z12" s="53"/>
      <c r="AA12" s="54">
        <f t="shared" si="0"/>
        <v>182.02500000000001</v>
      </c>
    </row>
    <row r="13" spans="1:27" ht="24.95" customHeight="1" x14ac:dyDescent="0.2">
      <c r="A13" s="50" t="s">
        <v>9</v>
      </c>
      <c r="B13" s="51"/>
      <c r="C13" s="52">
        <v>30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30</v>
      </c>
    </row>
    <row r="14" spans="1:27" ht="24.95" customHeight="1" x14ac:dyDescent="0.2">
      <c r="A14" s="55" t="s">
        <v>10</v>
      </c>
      <c r="B14" s="56">
        <v>3.1960000000000002</v>
      </c>
      <c r="C14" s="57">
        <v>0.26200000000000001</v>
      </c>
      <c r="D14" s="57">
        <v>4.9169999999999998</v>
      </c>
      <c r="E14" s="57">
        <v>1.9670000000000001</v>
      </c>
      <c r="F14" s="57"/>
      <c r="G14" s="57"/>
      <c r="H14" s="57"/>
      <c r="I14" s="57">
        <v>52.23</v>
      </c>
      <c r="J14" s="57">
        <v>3.5089999999999999</v>
      </c>
      <c r="K14" s="57"/>
      <c r="L14" s="57"/>
      <c r="M14" s="57">
        <v>2.2389999999999999</v>
      </c>
      <c r="N14" s="57">
        <v>14.798999999999999</v>
      </c>
      <c r="O14" s="57"/>
      <c r="P14" s="57">
        <v>18.317999999999998</v>
      </c>
      <c r="Q14" s="57">
        <v>16.145999999999997</v>
      </c>
      <c r="R14" s="57">
        <v>17.577000000000002</v>
      </c>
      <c r="S14" s="57">
        <v>12.11</v>
      </c>
      <c r="T14" s="57">
        <v>0.8879999999999999</v>
      </c>
      <c r="U14" s="57">
        <v>17.11</v>
      </c>
      <c r="V14" s="57"/>
      <c r="W14" s="57">
        <v>32.744999999999997</v>
      </c>
      <c r="X14" s="57">
        <v>34.626000000000005</v>
      </c>
      <c r="Y14" s="57">
        <v>19.515000000000004</v>
      </c>
      <c r="Z14" s="58"/>
      <c r="AA14" s="59">
        <f t="shared" si="0"/>
        <v>252.154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3.1960000000000002</v>
      </c>
      <c r="C16" s="62">
        <f t="shared" ref="C16:Z16" si="1">IF(LEN(C$2)&gt;0,SUM(C10:C15),"")</f>
        <v>30.262</v>
      </c>
      <c r="D16" s="62">
        <f t="shared" si="1"/>
        <v>4.9169999999999998</v>
      </c>
      <c r="E16" s="62">
        <f t="shared" si="1"/>
        <v>1.9670000000000001</v>
      </c>
      <c r="F16" s="62">
        <f t="shared" si="1"/>
        <v>0</v>
      </c>
      <c r="G16" s="62">
        <f t="shared" si="1"/>
        <v>0</v>
      </c>
      <c r="H16" s="62">
        <f t="shared" si="1"/>
        <v>10</v>
      </c>
      <c r="I16" s="62">
        <f t="shared" si="1"/>
        <v>62.23</v>
      </c>
      <c r="J16" s="62">
        <f t="shared" si="1"/>
        <v>13.509</v>
      </c>
      <c r="K16" s="62">
        <f t="shared" si="1"/>
        <v>10</v>
      </c>
      <c r="L16" s="62">
        <f t="shared" si="1"/>
        <v>10</v>
      </c>
      <c r="M16" s="62">
        <f t="shared" si="1"/>
        <v>12.239000000000001</v>
      </c>
      <c r="N16" s="62">
        <f t="shared" si="1"/>
        <v>24.798999999999999</v>
      </c>
      <c r="O16" s="62">
        <f t="shared" si="1"/>
        <v>10</v>
      </c>
      <c r="P16" s="62">
        <f t="shared" si="1"/>
        <v>28.317999999999998</v>
      </c>
      <c r="Q16" s="62">
        <f t="shared" si="1"/>
        <v>26.145999999999997</v>
      </c>
      <c r="R16" s="62">
        <f t="shared" si="1"/>
        <v>27.577000000000002</v>
      </c>
      <c r="S16" s="62">
        <f t="shared" si="1"/>
        <v>22.11</v>
      </c>
      <c r="T16" s="62">
        <f t="shared" si="1"/>
        <v>10.888</v>
      </c>
      <c r="U16" s="62">
        <f t="shared" si="1"/>
        <v>38.134999999999998</v>
      </c>
      <c r="V16" s="62">
        <f t="shared" si="1"/>
        <v>10</v>
      </c>
      <c r="W16" s="62">
        <f t="shared" si="1"/>
        <v>42.744999999999997</v>
      </c>
      <c r="X16" s="62">
        <f t="shared" si="1"/>
        <v>35.626000000000005</v>
      </c>
      <c r="Y16" s="62">
        <f t="shared" si="1"/>
        <v>29.515000000000004</v>
      </c>
      <c r="Z16" s="63" t="str">
        <f t="shared" si="1"/>
        <v/>
      </c>
      <c r="AA16" s="64">
        <f>SUM(AA10:AA15)</f>
        <v>464.17899999999997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2.5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2.5</v>
      </c>
    </row>
    <row r="21" spans="1:27" ht="24.95" customHeight="1" x14ac:dyDescent="0.2">
      <c r="A21" s="75" t="s">
        <v>16</v>
      </c>
      <c r="B21" s="80">
        <v>3.1E-2</v>
      </c>
      <c r="C21" s="81">
        <v>0.158</v>
      </c>
      <c r="D21" s="81"/>
      <c r="E21" s="81">
        <v>0.15</v>
      </c>
      <c r="F21" s="81">
        <v>3.2189999999999999</v>
      </c>
      <c r="G21" s="81"/>
      <c r="H21" s="81">
        <v>4.496999999999999</v>
      </c>
      <c r="I21" s="81"/>
      <c r="J21" s="81"/>
      <c r="K21" s="81"/>
      <c r="L21" s="81"/>
      <c r="M21" s="81"/>
      <c r="N21" s="81">
        <v>0.47</v>
      </c>
      <c r="O21" s="81"/>
      <c r="P21" s="81"/>
      <c r="Q21" s="81">
        <v>0.16</v>
      </c>
      <c r="R21" s="81"/>
      <c r="S21" s="81"/>
      <c r="T21" s="81"/>
      <c r="U21" s="81"/>
      <c r="V21" s="81"/>
      <c r="W21" s="81"/>
      <c r="X21" s="81">
        <v>0.96299999999999997</v>
      </c>
      <c r="Y21" s="81">
        <v>2.984</v>
      </c>
      <c r="Z21" s="78"/>
      <c r="AA21" s="79">
        <f t="shared" si="2"/>
        <v>12.632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3.1E-2</v>
      </c>
      <c r="C25" s="88">
        <f t="shared" si="3"/>
        <v>0.158</v>
      </c>
      <c r="D25" s="88">
        <f t="shared" si="3"/>
        <v>0</v>
      </c>
      <c r="E25" s="88">
        <f t="shared" si="3"/>
        <v>0.15</v>
      </c>
      <c r="F25" s="88">
        <f t="shared" si="3"/>
        <v>5.7189999999999994</v>
      </c>
      <c r="G25" s="88">
        <f t="shared" si="3"/>
        <v>0</v>
      </c>
      <c r="H25" s="88">
        <f t="shared" si="3"/>
        <v>4.496999999999999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0.47</v>
      </c>
      <c r="O25" s="88">
        <f t="shared" si="3"/>
        <v>0</v>
      </c>
      <c r="P25" s="88">
        <f t="shared" si="3"/>
        <v>0</v>
      </c>
      <c r="Q25" s="88">
        <f t="shared" si="3"/>
        <v>0.16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0.96299999999999997</v>
      </c>
      <c r="Y25" s="88">
        <f t="shared" si="3"/>
        <v>2.984</v>
      </c>
      <c r="Z25" s="89">
        <f t="shared" si="3"/>
        <v>0</v>
      </c>
      <c r="AA25" s="90">
        <f t="shared" si="3"/>
        <v>15.132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3.2269999999999999</v>
      </c>
      <c r="C29" s="77">
        <v>30.42</v>
      </c>
      <c r="D29" s="77">
        <v>4.9169999999999998</v>
      </c>
      <c r="E29" s="77">
        <v>2.117</v>
      </c>
      <c r="F29" s="77">
        <v>5.7190000000000003</v>
      </c>
      <c r="G29" s="77"/>
      <c r="H29" s="77">
        <v>14.497</v>
      </c>
      <c r="I29" s="77">
        <v>62.23</v>
      </c>
      <c r="J29" s="77">
        <v>13.509</v>
      </c>
      <c r="K29" s="77">
        <v>10</v>
      </c>
      <c r="L29" s="77">
        <v>10</v>
      </c>
      <c r="M29" s="77">
        <v>12.239000000000001</v>
      </c>
      <c r="N29" s="77">
        <v>25.268999999999998</v>
      </c>
      <c r="O29" s="77">
        <v>10</v>
      </c>
      <c r="P29" s="77">
        <v>28.318000000000001</v>
      </c>
      <c r="Q29" s="77">
        <v>26.306000000000001</v>
      </c>
      <c r="R29" s="77">
        <v>27.577000000000002</v>
      </c>
      <c r="S29" s="77">
        <v>22.11</v>
      </c>
      <c r="T29" s="77">
        <v>10.888</v>
      </c>
      <c r="U29" s="77">
        <v>38.134999999999998</v>
      </c>
      <c r="V29" s="77">
        <v>10</v>
      </c>
      <c r="W29" s="77">
        <v>42.744999999999997</v>
      </c>
      <c r="X29" s="77">
        <v>36.588999999999999</v>
      </c>
      <c r="Y29" s="77">
        <v>32.499000000000002</v>
      </c>
      <c r="Z29" s="78"/>
      <c r="AA29" s="79">
        <f>SUM(B29:Z29)</f>
        <v>479.31100000000004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3.2269999999999999</v>
      </c>
      <c r="C31" s="62">
        <f t="shared" si="4"/>
        <v>30.42</v>
      </c>
      <c r="D31" s="62">
        <f t="shared" si="4"/>
        <v>4.9169999999999998</v>
      </c>
      <c r="E31" s="62">
        <f t="shared" si="4"/>
        <v>2.117</v>
      </c>
      <c r="F31" s="62">
        <f t="shared" si="4"/>
        <v>5.7190000000000003</v>
      </c>
      <c r="G31" s="62">
        <f t="shared" si="4"/>
        <v>0</v>
      </c>
      <c r="H31" s="62">
        <f t="shared" si="4"/>
        <v>14.497</v>
      </c>
      <c r="I31" s="62">
        <f t="shared" si="4"/>
        <v>62.23</v>
      </c>
      <c r="J31" s="62">
        <f t="shared" si="4"/>
        <v>13.509</v>
      </c>
      <c r="K31" s="62">
        <f t="shared" si="4"/>
        <v>10</v>
      </c>
      <c r="L31" s="62">
        <f t="shared" si="4"/>
        <v>10</v>
      </c>
      <c r="M31" s="62">
        <f t="shared" si="4"/>
        <v>12.239000000000001</v>
      </c>
      <c r="N31" s="62">
        <f t="shared" si="4"/>
        <v>25.268999999999998</v>
      </c>
      <c r="O31" s="62">
        <f t="shared" si="4"/>
        <v>10</v>
      </c>
      <c r="P31" s="62">
        <f t="shared" si="4"/>
        <v>28.318000000000001</v>
      </c>
      <c r="Q31" s="62">
        <f t="shared" si="4"/>
        <v>26.306000000000001</v>
      </c>
      <c r="R31" s="62">
        <f t="shared" si="4"/>
        <v>27.577000000000002</v>
      </c>
      <c r="S31" s="62">
        <f t="shared" si="4"/>
        <v>22.11</v>
      </c>
      <c r="T31" s="62">
        <f t="shared" si="4"/>
        <v>10.888</v>
      </c>
      <c r="U31" s="62">
        <f t="shared" si="4"/>
        <v>38.134999999999998</v>
      </c>
      <c r="V31" s="62">
        <f t="shared" si="4"/>
        <v>10</v>
      </c>
      <c r="W31" s="62">
        <f t="shared" si="4"/>
        <v>42.744999999999997</v>
      </c>
      <c r="X31" s="62">
        <f t="shared" si="4"/>
        <v>36.588999999999999</v>
      </c>
      <c r="Y31" s="62">
        <f t="shared" si="4"/>
        <v>32.499000000000002</v>
      </c>
      <c r="Z31" s="63">
        <f t="shared" si="4"/>
        <v>0</v>
      </c>
      <c r="AA31" s="64">
        <f t="shared" si="4"/>
        <v>479.31100000000004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16.7</v>
      </c>
      <c r="D38" s="99"/>
      <c r="E38" s="99"/>
      <c r="F38" s="99"/>
      <c r="G38" s="99">
        <v>45.8</v>
      </c>
      <c r="H38" s="99"/>
      <c r="I38" s="99"/>
      <c r="J38" s="99"/>
      <c r="K38" s="99"/>
      <c r="L38" s="99"/>
      <c r="M38" s="99"/>
      <c r="N38" s="99"/>
      <c r="O38" s="99"/>
      <c r="P38" s="99">
        <v>37.9</v>
      </c>
      <c r="Q38" s="99">
        <v>40.299999999999997</v>
      </c>
      <c r="R38" s="99">
        <v>38.9</v>
      </c>
      <c r="S38" s="99">
        <v>46.2</v>
      </c>
      <c r="T38" s="99">
        <v>59.7</v>
      </c>
      <c r="U38" s="99">
        <v>24.8</v>
      </c>
      <c r="V38" s="99">
        <v>75.7</v>
      </c>
      <c r="W38" s="99"/>
      <c r="X38" s="99"/>
      <c r="Y38" s="99"/>
      <c r="Z38" s="100"/>
      <c r="AA38" s="79">
        <f t="shared" si="5"/>
        <v>386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16.7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45.8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37.9</v>
      </c>
      <c r="Q39" s="88">
        <f t="shared" si="6"/>
        <v>40.299999999999997</v>
      </c>
      <c r="R39" s="88">
        <f t="shared" si="6"/>
        <v>38.9</v>
      </c>
      <c r="S39" s="88">
        <f t="shared" si="6"/>
        <v>46.2</v>
      </c>
      <c r="T39" s="88">
        <f t="shared" si="6"/>
        <v>59.7</v>
      </c>
      <c r="U39" s="88">
        <f t="shared" si="6"/>
        <v>24.8</v>
      </c>
      <c r="V39" s="88">
        <f t="shared" si="6"/>
        <v>75.7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16.7</v>
      </c>
      <c r="D46" s="99"/>
      <c r="E46" s="99"/>
      <c r="F46" s="99"/>
      <c r="G46" s="99">
        <v>45.8</v>
      </c>
      <c r="H46" s="99"/>
      <c r="I46" s="99"/>
      <c r="J46" s="99"/>
      <c r="K46" s="99"/>
      <c r="L46" s="99"/>
      <c r="M46" s="99"/>
      <c r="N46" s="99"/>
      <c r="O46" s="99"/>
      <c r="P46" s="99">
        <v>37.9</v>
      </c>
      <c r="Q46" s="99">
        <v>40.299999999999997</v>
      </c>
      <c r="R46" s="99">
        <v>38.9</v>
      </c>
      <c r="S46" s="99">
        <v>46.2</v>
      </c>
      <c r="T46" s="99">
        <v>59.7</v>
      </c>
      <c r="U46" s="99">
        <v>24.8</v>
      </c>
      <c r="V46" s="99">
        <v>75.7</v>
      </c>
      <c r="W46" s="99"/>
      <c r="X46" s="99"/>
      <c r="Y46" s="99"/>
      <c r="Z46" s="100"/>
      <c r="AA46" s="79">
        <f t="shared" si="7"/>
        <v>386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16.7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45.8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37.9</v>
      </c>
      <c r="Q48" s="88">
        <f t="shared" si="8"/>
        <v>40.299999999999997</v>
      </c>
      <c r="R48" s="88">
        <f t="shared" si="8"/>
        <v>38.9</v>
      </c>
      <c r="S48" s="88">
        <f t="shared" si="8"/>
        <v>46.2</v>
      </c>
      <c r="T48" s="88">
        <f t="shared" si="8"/>
        <v>59.7</v>
      </c>
      <c r="U48" s="88">
        <f t="shared" si="8"/>
        <v>24.8</v>
      </c>
      <c r="V48" s="88">
        <f t="shared" si="8"/>
        <v>75.7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3.2270000000000003</v>
      </c>
      <c r="C51" s="88">
        <f t="shared" si="10"/>
        <v>47.120000000000005</v>
      </c>
      <c r="D51" s="88">
        <f t="shared" si="10"/>
        <v>4.9169999999999998</v>
      </c>
      <c r="E51" s="88">
        <f t="shared" si="10"/>
        <v>2.117</v>
      </c>
      <c r="F51" s="88">
        <f t="shared" si="10"/>
        <v>5.7189999999999994</v>
      </c>
      <c r="G51" s="88">
        <f t="shared" si="10"/>
        <v>45.8</v>
      </c>
      <c r="H51" s="88">
        <f t="shared" si="10"/>
        <v>14.497</v>
      </c>
      <c r="I51" s="88">
        <f t="shared" si="10"/>
        <v>62.23</v>
      </c>
      <c r="J51" s="88">
        <f t="shared" si="10"/>
        <v>13.509</v>
      </c>
      <c r="K51" s="88">
        <f t="shared" si="10"/>
        <v>10</v>
      </c>
      <c r="L51" s="88">
        <f t="shared" si="10"/>
        <v>10</v>
      </c>
      <c r="M51" s="88">
        <f t="shared" si="10"/>
        <v>12.239000000000001</v>
      </c>
      <c r="N51" s="88">
        <f t="shared" si="10"/>
        <v>25.268999999999998</v>
      </c>
      <c r="O51" s="88">
        <f t="shared" si="10"/>
        <v>10</v>
      </c>
      <c r="P51" s="88">
        <f t="shared" si="10"/>
        <v>66.217999999999989</v>
      </c>
      <c r="Q51" s="88">
        <f t="shared" si="10"/>
        <v>66.605999999999995</v>
      </c>
      <c r="R51" s="88">
        <f t="shared" si="10"/>
        <v>66.477000000000004</v>
      </c>
      <c r="S51" s="88">
        <f t="shared" si="10"/>
        <v>68.31</v>
      </c>
      <c r="T51" s="88">
        <f t="shared" si="10"/>
        <v>70.588000000000008</v>
      </c>
      <c r="U51" s="88">
        <f t="shared" si="10"/>
        <v>62.935000000000002</v>
      </c>
      <c r="V51" s="88">
        <f t="shared" si="10"/>
        <v>85.7</v>
      </c>
      <c r="W51" s="88">
        <f t="shared" si="10"/>
        <v>42.744999999999997</v>
      </c>
      <c r="X51" s="88">
        <f t="shared" si="10"/>
        <v>36.589000000000006</v>
      </c>
      <c r="Y51" s="88">
        <f t="shared" si="10"/>
        <v>32.499000000000002</v>
      </c>
      <c r="Z51" s="89">
        <f t="shared" si="10"/>
        <v>0</v>
      </c>
      <c r="AA51" s="105">
        <f>SUM(B51:Z51)</f>
        <v>865.31099999999992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16.7</v>
      </c>
      <c r="D4" s="18"/>
      <c r="E4" s="18"/>
      <c r="F4" s="18"/>
      <c r="G4" s="18">
        <v>45.8</v>
      </c>
      <c r="H4" s="18"/>
      <c r="I4" s="18">
        <v>-51.8</v>
      </c>
      <c r="J4" s="18"/>
      <c r="K4" s="18"/>
      <c r="L4" s="18"/>
      <c r="M4" s="18"/>
      <c r="N4" s="18">
        <v>-22.6</v>
      </c>
      <c r="O4" s="18"/>
      <c r="P4" s="18">
        <v>37.9</v>
      </c>
      <c r="Q4" s="18">
        <v>40.299999999999997</v>
      </c>
      <c r="R4" s="18">
        <v>38.9</v>
      </c>
      <c r="S4" s="18">
        <v>46.2</v>
      </c>
      <c r="T4" s="18">
        <v>59.7</v>
      </c>
      <c r="U4" s="18">
        <v>24.8</v>
      </c>
      <c r="V4" s="18">
        <v>75.7</v>
      </c>
      <c r="W4" s="18">
        <v>-31.6</v>
      </c>
      <c r="X4" s="18">
        <v>-35.6</v>
      </c>
      <c r="Y4" s="18">
        <v>-22.5</v>
      </c>
      <c r="Z4" s="19"/>
      <c r="AA4" s="112">
        <f>SUM(B4:Z4)</f>
        <v>221.89999999999995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46.66</v>
      </c>
      <c r="C7" s="118">
        <v>194</v>
      </c>
      <c r="D7" s="118">
        <v>39.92</v>
      </c>
      <c r="E7" s="118">
        <v>36.01</v>
      </c>
      <c r="F7" s="118">
        <v>160.01</v>
      </c>
      <c r="G7" s="118">
        <v>228.97</v>
      </c>
      <c r="H7" s="118">
        <v>219.58</v>
      </c>
      <c r="I7" s="118">
        <v>198.29</v>
      </c>
      <c r="J7" s="118">
        <v>214.81</v>
      </c>
      <c r="K7" s="118">
        <v>217.63</v>
      </c>
      <c r="L7" s="118">
        <v>218.01</v>
      </c>
      <c r="M7" s="118">
        <v>219.97</v>
      </c>
      <c r="N7" s="118">
        <v>217.33</v>
      </c>
      <c r="O7" s="118">
        <v>220</v>
      </c>
      <c r="P7" s="118">
        <v>240.43</v>
      </c>
      <c r="Q7" s="118">
        <v>256.98</v>
      </c>
      <c r="R7" s="118">
        <v>289.2</v>
      </c>
      <c r="S7" s="118">
        <v>324.12</v>
      </c>
      <c r="T7" s="118">
        <v>329</v>
      </c>
      <c r="U7" s="118">
        <v>307.74</v>
      </c>
      <c r="V7" s="118">
        <v>284.52999999999997</v>
      </c>
      <c r="W7" s="118">
        <v>220</v>
      </c>
      <c r="X7" s="118">
        <v>196.06</v>
      </c>
      <c r="Y7" s="118">
        <v>203</v>
      </c>
      <c r="Z7" s="119"/>
      <c r="AA7" s="120">
        <f>IF(SUM(B7:Z7)&lt;&gt;0,AVERAGEIF(B7:Z7,"&lt;&gt;"""),"")</f>
        <v>211.76041666666666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51.8</v>
      </c>
      <c r="J15" s="134"/>
      <c r="K15" s="134"/>
      <c r="L15" s="134"/>
      <c r="M15" s="134"/>
      <c r="N15" s="134">
        <v>22.6</v>
      </c>
      <c r="O15" s="134"/>
      <c r="P15" s="134"/>
      <c r="Q15" s="134"/>
      <c r="R15" s="134"/>
      <c r="S15" s="134"/>
      <c r="T15" s="134"/>
      <c r="U15" s="134"/>
      <c r="V15" s="134"/>
      <c r="W15" s="134">
        <v>31.6</v>
      </c>
      <c r="X15" s="134">
        <v>35.6</v>
      </c>
      <c r="Y15" s="134">
        <v>22.5</v>
      </c>
      <c r="Z15" s="132"/>
      <c r="AA15" s="133">
        <f t="shared" si="0"/>
        <v>164.1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51.8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22.6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31.6</v>
      </c>
      <c r="X16" s="136">
        <f t="shared" si="1"/>
        <v>35.6</v>
      </c>
      <c r="Y16" s="136">
        <f t="shared" si="1"/>
        <v>22.5</v>
      </c>
      <c r="Z16" s="137" t="str">
        <f t="shared" si="1"/>
        <v/>
      </c>
      <c r="AA16" s="90">
        <f t="shared" si="0"/>
        <v>164.1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16.7</v>
      </c>
      <c r="D23" s="134"/>
      <c r="E23" s="134"/>
      <c r="F23" s="134"/>
      <c r="G23" s="134">
        <v>45.8</v>
      </c>
      <c r="H23" s="134"/>
      <c r="I23" s="134"/>
      <c r="J23" s="134"/>
      <c r="K23" s="134"/>
      <c r="L23" s="134"/>
      <c r="M23" s="134"/>
      <c r="N23" s="134"/>
      <c r="O23" s="134"/>
      <c r="P23" s="134">
        <v>37.9</v>
      </c>
      <c r="Q23" s="134">
        <v>40.299999999999997</v>
      </c>
      <c r="R23" s="134">
        <v>38.9</v>
      </c>
      <c r="S23" s="134">
        <v>46.2</v>
      </c>
      <c r="T23" s="134">
        <v>59.7</v>
      </c>
      <c r="U23" s="134">
        <v>24.8</v>
      </c>
      <c r="V23" s="134">
        <v>75.7</v>
      </c>
      <c r="W23" s="134"/>
      <c r="X23" s="134"/>
      <c r="Y23" s="134"/>
      <c r="Z23" s="132"/>
      <c r="AA23" s="133">
        <f t="shared" si="2"/>
        <v>386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16.7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45.8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37.9</v>
      </c>
      <c r="Q24" s="136">
        <f t="shared" si="3"/>
        <v>40.299999999999997</v>
      </c>
      <c r="R24" s="136">
        <f t="shared" si="3"/>
        <v>38.9</v>
      </c>
      <c r="S24" s="136">
        <f t="shared" si="3"/>
        <v>46.2</v>
      </c>
      <c r="T24" s="136">
        <f t="shared" si="3"/>
        <v>59.7</v>
      </c>
      <c r="U24" s="136">
        <f t="shared" si="3"/>
        <v>24.8</v>
      </c>
      <c r="V24" s="136">
        <f t="shared" si="3"/>
        <v>75.7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386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2021-11-28T14:17:11Z</dcterms:created>
  <dcterms:modified xsi:type="dcterms:W3CDTF">2021-11-28T14:17:12Z</dcterms:modified>
</cp:coreProperties>
</file>