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<sst xmlns="http://schemas.openxmlformats.org/spreadsheetml/2006/main" count="117" uniqueCount="53">
  <si>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27/11/2021 16:20:52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</si>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</sst>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94.897999999999996</c:v>
                </c:pt>
                <c:pt idx="13">
                  <c:v>72.605999999999995</c:v>
                </c:pt>
                <c:pt idx="14">
                  <c:v>45.764000000000003</c:v>
                </c:pt>
                <c:pt idx="15">
                  <c:v>66.216999999999999</c:v>
                </c:pt>
                <c:pt idx="16">
                  <c:v>15.42</c:v>
                </c:pt>
                <c:pt idx="20">
                  <c:v>9.1349999999999998</c:v>
                </c:pt>
                <c:pt idx="21">
                  <c:v>50.511000000000003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32.4</c:v>
                </c:pt>
                <c:pt idx="2">
                  <c:v>0</c:v>
                </c:pt>
                <c:pt idx="3">
                  <c:v>0</c:v>
                </c:pt>
                <c:pt idx="4">
                  <c:v>17.3</c:v>
                </c:pt>
                <c:pt idx="5">
                  <c:v>4.3</c:v>
                </c:pt>
                <c:pt idx="6">
                  <c:v>21.2</c:v>
                </c:pt>
                <c:pt idx="7">
                  <c:v>16.100000000000001</c:v>
                </c:pt>
                <c:pt idx="8">
                  <c:v>25.1</c:v>
                </c:pt>
                <c:pt idx="9">
                  <c:v>32.299999999999997</c:v>
                </c:pt>
                <c:pt idx="10">
                  <c:v>33.6</c:v>
                </c:pt>
                <c:pt idx="11">
                  <c:v>21.4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12.3</c:v>
                </c:pt>
                <c:pt idx="18">
                  <c:v>36.200000000000003</c:v>
                </c:pt>
                <c:pt idx="19">
                  <c:v>30.2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5.444</c:v>
                </c:pt>
                <c:pt idx="1">
                  <c:v>10</c:v>
                </c:pt>
                <c:pt idx="2">
                  <c:v>4.0920000000000005</c:v>
                </c:pt>
                <c:pt idx="3">
                  <c:v>5.6840000000000002</c:v>
                </c:pt>
                <c:pt idx="5">
                  <c:v>1.3959999999999999</c:v>
                </c:pt>
                <c:pt idx="11">
                  <c:v>2.6419999999999999</c:v>
                </c:pt>
                <c:pt idx="12">
                  <c:v>12.593</c:v>
                </c:pt>
                <c:pt idx="13">
                  <c:v>1.6759999999999999</c:v>
                </c:pt>
                <c:pt idx="14">
                  <c:v>0.439</c:v>
                </c:pt>
                <c:pt idx="15">
                  <c:v>2.2189999999999999</c:v>
                </c:pt>
                <c:pt idx="20">
                  <c:v>0.71299999999999997</c:v>
                </c:pt>
                <c:pt idx="21">
                  <c:v>3.4779999999999998</c:v>
                </c:pt>
                <c:pt idx="22">
                  <c:v>6.702</c:v>
                </c:pt>
                <c:pt idx="23">
                  <c:v>6.4350000000000005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483672"/>
        <c:axId val="182484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6.1859999999999999</c:v>
                </c:pt>
                <c:pt idx="1">
                  <c:v>42.545999999999999</c:v>
                </c:pt>
                <c:pt idx="2">
                  <c:v>4.5890000000000004</c:v>
                </c:pt>
                <c:pt idx="3">
                  <c:v>5.6839999999999993</c:v>
                </c:pt>
                <c:pt idx="4">
                  <c:v>17.27</c:v>
                </c:pt>
                <c:pt idx="5">
                  <c:v>5.7359999999999998</c:v>
                </c:pt>
                <c:pt idx="6">
                  <c:v>21.163999999999998</c:v>
                </c:pt>
                <c:pt idx="7">
                  <c:v>16.076000000000001</c:v>
                </c:pt>
                <c:pt idx="8">
                  <c:v>25.141000000000002</c:v>
                </c:pt>
                <c:pt idx="9">
                  <c:v>32.262</c:v>
                </c:pt>
                <c:pt idx="10">
                  <c:v>33.567999999999998</c:v>
                </c:pt>
                <c:pt idx="11">
                  <c:v>24.088999999999999</c:v>
                </c:pt>
                <c:pt idx="12">
                  <c:v>107.491</c:v>
                </c:pt>
                <c:pt idx="13">
                  <c:v>74.28</c:v>
                </c:pt>
                <c:pt idx="14">
                  <c:v>46.253000000000007</c:v>
                </c:pt>
                <c:pt idx="15">
                  <c:v>68.465000000000003</c:v>
                </c:pt>
                <c:pt idx="16">
                  <c:v>15.4</c:v>
                </c:pt>
                <c:pt idx="17">
                  <c:v>12.290000000000003</c:v>
                </c:pt>
                <c:pt idx="18">
                  <c:v>36.194000000000003</c:v>
                </c:pt>
                <c:pt idx="19">
                  <c:v>30.221999999999994</c:v>
                </c:pt>
                <c:pt idx="20">
                  <c:v>9.8480000000000008</c:v>
                </c:pt>
                <c:pt idx="21">
                  <c:v>53.988999999999997</c:v>
                </c:pt>
                <c:pt idx="22">
                  <c:v>6.7020000000000008</c:v>
                </c:pt>
                <c:pt idx="23">
                  <c:v>6.4350000000000005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483672"/>
        <c:axId val="182484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177.16</c:v>
                </c:pt>
                <c:pt idx="1">
                  <c:v>185.85</c:v>
                </c:pt>
                <c:pt idx="2">
                  <c:v>146.88999999999999</c:v>
                </c:pt>
                <c:pt idx="3">
                  <c:v>182.63</c:v>
                </c:pt>
                <c:pt idx="4">
                  <c:v>171</c:v>
                </c:pt>
                <c:pt idx="5">
                  <c:v>174.5</c:v>
                </c:pt>
                <c:pt idx="6">
                  <c:v>170</c:v>
                </c:pt>
                <c:pt idx="7">
                  <c:v>179.77</c:v>
                </c:pt>
                <c:pt idx="8">
                  <c:v>180.99</c:v>
                </c:pt>
                <c:pt idx="9">
                  <c:v>194.99</c:v>
                </c:pt>
                <c:pt idx="10">
                  <c:v>198.01</c:v>
                </c:pt>
                <c:pt idx="11">
                  <c:v>208.99</c:v>
                </c:pt>
                <c:pt idx="12">
                  <c:v>214.88</c:v>
                </c:pt>
                <c:pt idx="13">
                  <c:v>198.28</c:v>
                </c:pt>
                <c:pt idx="14">
                  <c:v>198.34</c:v>
                </c:pt>
                <c:pt idx="15">
                  <c:v>208.11</c:v>
                </c:pt>
                <c:pt idx="16">
                  <c:v>217</c:v>
                </c:pt>
                <c:pt idx="17">
                  <c:v>244.63</c:v>
                </c:pt>
                <c:pt idx="18">
                  <c:v>235.54</c:v>
                </c:pt>
                <c:pt idx="19">
                  <c:v>230</c:v>
                </c:pt>
                <c:pt idx="20">
                  <c:v>216</c:v>
                </c:pt>
                <c:pt idx="21">
                  <c:v>192.06</c:v>
                </c:pt>
                <c:pt idx="22">
                  <c:v>195.77</c:v>
                </c:pt>
                <c:pt idx="23">
                  <c:v>125.32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44104"/>
        <c:axId val="188743712"/>
      </c:lineChart>
      <c:catAx>
        <c:axId val="182483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484064"/>
        <c:crosses val="autoZero"/>
        <c:auto val="1"/>
        <c:lblAlgn val="ctr"/>
        <c:lblOffset val="100"/>
        <c:noMultiLvlLbl val="0"/>
      </c:catAx>
      <c:valAx>
        <c:axId val="18248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483672"/>
        <c:crosses val="autoZero"/>
        <c:crossBetween val="between"/>
      </c:valAx>
      <c:valAx>
        <c:axId val="188743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744104"/>
        <c:crosses val="max"/>
        <c:crossBetween val="between"/>
      </c:valAx>
      <c:catAx>
        <c:axId val="188744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743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6.1859999999999999</v>
      </c>
      <c r="C4" s="18">
        <v>42.565999999999995</v>
      </c>
      <c r="D4" s="18">
        <v>4.5890000000000004</v>
      </c>
      <c r="E4" s="18">
        <v>5.6840000000000002</v>
      </c>
      <c r="F4" s="18">
        <v>17.3</v>
      </c>
      <c r="G4" s="18">
        <v>5.6959999999999997</v>
      </c>
      <c r="H4" s="18">
        <v>21.2</v>
      </c>
      <c r="I4" s="18">
        <v>16.100000000000001</v>
      </c>
      <c r="J4" s="18">
        <v>25.1</v>
      </c>
      <c r="K4" s="18">
        <v>32.299999999999997</v>
      </c>
      <c r="L4" s="18">
        <v>33.6</v>
      </c>
      <c r="M4" s="18">
        <v>24.041999999999998</v>
      </c>
      <c r="N4" s="18">
        <v>107.491</v>
      </c>
      <c r="O4" s="18">
        <v>74.281999999999996</v>
      </c>
      <c r="P4" s="18">
        <v>46.203000000000003</v>
      </c>
      <c r="Q4" s="18">
        <v>68.435999999999979</v>
      </c>
      <c r="R4" s="18">
        <v>15.42</v>
      </c>
      <c r="S4" s="18">
        <v>12.3</v>
      </c>
      <c r="T4" s="18">
        <v>36.200000000000003</v>
      </c>
      <c r="U4" s="18">
        <v>30.2</v>
      </c>
      <c r="V4" s="18">
        <v>9.847999999999999</v>
      </c>
      <c r="W4" s="18">
        <v>53.989000000000004</v>
      </c>
      <c r="X4" s="18">
        <v>6.702</v>
      </c>
      <c r="Y4" s="18">
        <v>6.4350000000000005</v>
      </c>
      <c r="Z4" s="19"/>
      <c r="AA4" s="20">
        <f>SUM(B4:Z4)</f>
        <v>701.8689999999998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177.16</v>
      </c>
      <c r="C7" s="28">
        <v>185.85</v>
      </c>
      <c r="D7" s="28">
        <v>146.88999999999999</v>
      </c>
      <c r="E7" s="28">
        <v>182.63</v>
      </c>
      <c r="F7" s="28">
        <v>171</v>
      </c>
      <c r="G7" s="28">
        <v>174.5</v>
      </c>
      <c r="H7" s="28">
        <v>170</v>
      </c>
      <c r="I7" s="28">
        <v>179.77</v>
      </c>
      <c r="J7" s="28">
        <v>180.99</v>
      </c>
      <c r="K7" s="28">
        <v>194.99</v>
      </c>
      <c r="L7" s="28">
        <v>198.01</v>
      </c>
      <c r="M7" s="28">
        <v>208.99</v>
      </c>
      <c r="N7" s="28">
        <v>214.88</v>
      </c>
      <c r="O7" s="28">
        <v>198.28</v>
      </c>
      <c r="P7" s="28">
        <v>198.34</v>
      </c>
      <c r="Q7" s="28">
        <v>208.11</v>
      </c>
      <c r="R7" s="28">
        <v>217</v>
      </c>
      <c r="S7" s="28">
        <v>244.63</v>
      </c>
      <c r="T7" s="28">
        <v>235.54</v>
      </c>
      <c r="U7" s="28">
        <v>230</v>
      </c>
      <c r="V7" s="28">
        <v>216</v>
      </c>
      <c r="W7" s="28">
        <v>192.06</v>
      </c>
      <c r="X7" s="28">
        <v>195.77</v>
      </c>
      <c r="Y7" s="28">
        <v>125.32</v>
      </c>
      <c r="Z7" s="29"/>
      <c r="AA7" s="30">
        <f>IF(SUM(B7:Z7)&lt;&gt;0,AVERAGEIF(B7:Z7,"&lt;&gt;"""),"")</f>
        <v>193.61291666666671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94.897999999999996</v>
      </c>
      <c r="O12" s="52">
        <v>72.605999999999995</v>
      </c>
      <c r="P12" s="52">
        <v>45.764000000000003</v>
      </c>
      <c r="Q12" s="52">
        <v>66.216999999999999</v>
      </c>
      <c r="R12" s="52">
        <v>15.42</v>
      </c>
      <c r="S12" s="52"/>
      <c r="T12" s="52"/>
      <c r="U12" s="52"/>
      <c r="V12" s="52">
        <v>9.1349999999999998</v>
      </c>
      <c r="W12" s="52">
        <v>50.511000000000003</v>
      </c>
      <c r="X12" s="52"/>
      <c r="Y12" s="52"/>
      <c r="Z12" s="53"/>
      <c r="AA12" s="54">
        <f t="shared" si="0"/>
        <v>354.55100000000004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5.444</v>
      </c>
      <c r="C14" s="57">
        <v>10</v>
      </c>
      <c r="D14" s="57">
        <v>4.0920000000000005</v>
      </c>
      <c r="E14" s="57">
        <v>5.6840000000000002</v>
      </c>
      <c r="F14" s="57"/>
      <c r="G14" s="57">
        <v>1.3959999999999999</v>
      </c>
      <c r="H14" s="57"/>
      <c r="I14" s="57"/>
      <c r="J14" s="57"/>
      <c r="K14" s="57"/>
      <c r="L14" s="57"/>
      <c r="M14" s="57">
        <v>2.6419999999999999</v>
      </c>
      <c r="N14" s="57">
        <v>12.593</v>
      </c>
      <c r="O14" s="57">
        <v>1.6759999999999999</v>
      </c>
      <c r="P14" s="57">
        <v>0.439</v>
      </c>
      <c r="Q14" s="57">
        <v>2.2189999999999999</v>
      </c>
      <c r="R14" s="57"/>
      <c r="S14" s="57"/>
      <c r="T14" s="57"/>
      <c r="U14" s="57"/>
      <c r="V14" s="57">
        <v>0.71299999999999997</v>
      </c>
      <c r="W14" s="57">
        <v>3.4779999999999998</v>
      </c>
      <c r="X14" s="57">
        <v>6.702</v>
      </c>
      <c r="Y14" s="57">
        <v>6.4350000000000005</v>
      </c>
      <c r="Z14" s="58"/>
      <c r="AA14" s="59">
        <f t="shared" si="0"/>
        <v>63.513000000000005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5.444</v>
      </c>
      <c r="C16" s="62">
        <f t="shared" ref="C16:Z16" si="1">IF(LEN(C$2)&gt;0,SUM(C10:C15),"")</f>
        <v>10</v>
      </c>
      <c r="D16" s="62">
        <f t="shared" si="1"/>
        <v>4.0920000000000005</v>
      </c>
      <c r="E16" s="62">
        <f t="shared" si="1"/>
        <v>5.6840000000000002</v>
      </c>
      <c r="F16" s="62">
        <f t="shared" si="1"/>
        <v>0</v>
      </c>
      <c r="G16" s="62">
        <f t="shared" si="1"/>
        <v>1.3959999999999999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2.6419999999999999</v>
      </c>
      <c r="N16" s="62">
        <f t="shared" si="1"/>
        <v>107.491</v>
      </c>
      <c r="O16" s="62">
        <f t="shared" si="1"/>
        <v>74.281999999999996</v>
      </c>
      <c r="P16" s="62">
        <f t="shared" si="1"/>
        <v>46.203000000000003</v>
      </c>
      <c r="Q16" s="62">
        <f t="shared" si="1"/>
        <v>68.435999999999993</v>
      </c>
      <c r="R16" s="62">
        <f t="shared" si="1"/>
        <v>15.42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9.847999999999999</v>
      </c>
      <c r="W16" s="62">
        <f t="shared" si="1"/>
        <v>53.989000000000004</v>
      </c>
      <c r="X16" s="62">
        <f t="shared" si="1"/>
        <v>6.702</v>
      </c>
      <c r="Y16" s="62">
        <f t="shared" si="1"/>
        <v>6.4350000000000005</v>
      </c>
      <c r="Z16" s="63" t="str">
        <f t="shared" si="1"/>
        <v/>
      </c>
      <c r="AA16" s="64">
        <f>SUM(AA10:AA15)</f>
        <v>418.06400000000008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0.74199999999999999</v>
      </c>
      <c r="C21" s="81">
        <v>0.16600000000000001</v>
      </c>
      <c r="D21" s="81">
        <v>0.497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1.405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0.74199999999999999</v>
      </c>
      <c r="C25" s="88">
        <f t="shared" ref="C25:Z25" si="3">IF(LEN(C$2)&gt;0,SUM(C19:C24),"")</f>
        <v>0.16600000000000001</v>
      </c>
      <c r="D25" s="88">
        <f t="shared" si="3"/>
        <v>0.497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1.405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6.1859999999999999</v>
      </c>
      <c r="C29" s="77">
        <v>10.166</v>
      </c>
      <c r="D29" s="77">
        <v>4.5890000000000004</v>
      </c>
      <c r="E29" s="77">
        <v>5.6840000000000002</v>
      </c>
      <c r="F29" s="77"/>
      <c r="G29" s="77">
        <v>1.3959999999999999</v>
      </c>
      <c r="H29" s="77"/>
      <c r="I29" s="77"/>
      <c r="J29" s="77"/>
      <c r="K29" s="77"/>
      <c r="L29" s="77"/>
      <c r="M29" s="77">
        <v>2.6419999999999999</v>
      </c>
      <c r="N29" s="77">
        <v>107.491</v>
      </c>
      <c r="O29" s="77">
        <v>74.281999999999996</v>
      </c>
      <c r="P29" s="77">
        <v>46.203000000000003</v>
      </c>
      <c r="Q29" s="77">
        <v>68.436000000000007</v>
      </c>
      <c r="R29" s="77">
        <v>15.42</v>
      </c>
      <c r="S29" s="77"/>
      <c r="T29" s="77"/>
      <c r="U29" s="77"/>
      <c r="V29" s="77">
        <v>9.8480000000000008</v>
      </c>
      <c r="W29" s="77">
        <v>53.988999999999997</v>
      </c>
      <c r="X29" s="77">
        <v>6.702</v>
      </c>
      <c r="Y29" s="77">
        <v>6.4349999999999996</v>
      </c>
      <c r="Z29" s="78"/>
      <c r="AA29" s="79">
        <f>SUM(B29:Z29)</f>
        <v>419.46900000000005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6.1859999999999999</v>
      </c>
      <c r="C31" s="62">
        <f t="shared" ref="C31:Z31" si="4">IF(LEN(C$2)&gt;0,SUM(C28:C30),"")</f>
        <v>10.166</v>
      </c>
      <c r="D31" s="62">
        <f t="shared" si="4"/>
        <v>4.5890000000000004</v>
      </c>
      <c r="E31" s="62">
        <f t="shared" si="4"/>
        <v>5.6840000000000002</v>
      </c>
      <c r="F31" s="62">
        <f t="shared" si="4"/>
        <v>0</v>
      </c>
      <c r="G31" s="62">
        <f t="shared" si="4"/>
        <v>1.3959999999999999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2.6419999999999999</v>
      </c>
      <c r="N31" s="62">
        <f t="shared" si="4"/>
        <v>107.491</v>
      </c>
      <c r="O31" s="62">
        <f t="shared" si="4"/>
        <v>74.281999999999996</v>
      </c>
      <c r="P31" s="62">
        <f t="shared" si="4"/>
        <v>46.203000000000003</v>
      </c>
      <c r="Q31" s="62">
        <f t="shared" si="4"/>
        <v>68.436000000000007</v>
      </c>
      <c r="R31" s="62">
        <f t="shared" si="4"/>
        <v>15.42</v>
      </c>
      <c r="S31" s="62">
        <f t="shared" si="4"/>
        <v>0</v>
      </c>
      <c r="T31" s="62">
        <f t="shared" si="4"/>
        <v>0</v>
      </c>
      <c r="U31" s="62">
        <f t="shared" si="4"/>
        <v>0</v>
      </c>
      <c r="V31" s="62">
        <f t="shared" si="4"/>
        <v>9.8480000000000008</v>
      </c>
      <c r="W31" s="62">
        <f t="shared" si="4"/>
        <v>53.988999999999997</v>
      </c>
      <c r="X31" s="62">
        <f t="shared" si="4"/>
        <v>6.702</v>
      </c>
      <c r="Y31" s="62">
        <f t="shared" si="4"/>
        <v>6.4349999999999996</v>
      </c>
      <c r="Z31" s="63" t="str">
        <f t="shared" si="4"/>
        <v/>
      </c>
      <c r="AA31" s="64">
        <f>SUM(AA28:AA30)</f>
        <v>419.46900000000005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32.4</v>
      </c>
      <c r="D38" s="99"/>
      <c r="E38" s="99"/>
      <c r="F38" s="99">
        <v>17.3</v>
      </c>
      <c r="G38" s="99">
        <v>4.3</v>
      </c>
      <c r="H38" s="99">
        <v>21.2</v>
      </c>
      <c r="I38" s="99">
        <v>16.100000000000001</v>
      </c>
      <c r="J38" s="99">
        <v>25.1</v>
      </c>
      <c r="K38" s="99">
        <v>32.299999999999997</v>
      </c>
      <c r="L38" s="99">
        <v>33.6</v>
      </c>
      <c r="M38" s="99">
        <v>21.4</v>
      </c>
      <c r="N38" s="99"/>
      <c r="O38" s="99"/>
      <c r="P38" s="99"/>
      <c r="Q38" s="99"/>
      <c r="R38" s="99"/>
      <c r="S38" s="99">
        <v>12.3</v>
      </c>
      <c r="T38" s="99">
        <v>36.200000000000003</v>
      </c>
      <c r="U38" s="99">
        <v>30.2</v>
      </c>
      <c r="V38" s="99"/>
      <c r="W38" s="99"/>
      <c r="X38" s="99"/>
      <c r="Y38" s="99"/>
      <c r="Z38" s="100"/>
      <c r="AA38" s="79">
        <f t="shared" si="5"/>
        <v>282.39999999999998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32.4</v>
      </c>
      <c r="D39" s="88">
        <f t="shared" si="6"/>
        <v>0</v>
      </c>
      <c r="E39" s="88">
        <f t="shared" si="6"/>
        <v>0</v>
      </c>
      <c r="F39" s="88">
        <f t="shared" si="6"/>
        <v>17.3</v>
      </c>
      <c r="G39" s="88">
        <f t="shared" si="6"/>
        <v>4.3</v>
      </c>
      <c r="H39" s="88">
        <f t="shared" si="6"/>
        <v>21.2</v>
      </c>
      <c r="I39" s="88">
        <f t="shared" si="6"/>
        <v>16.100000000000001</v>
      </c>
      <c r="J39" s="88">
        <f t="shared" si="6"/>
        <v>25.1</v>
      </c>
      <c r="K39" s="88">
        <f t="shared" si="6"/>
        <v>32.299999999999997</v>
      </c>
      <c r="L39" s="88">
        <f t="shared" si="6"/>
        <v>33.6</v>
      </c>
      <c r="M39" s="88">
        <f t="shared" si="6"/>
        <v>21.4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12.3</v>
      </c>
      <c r="T39" s="88">
        <f t="shared" si="6"/>
        <v>36.200000000000003</v>
      </c>
      <c r="U39" s="88">
        <f t="shared" si="6"/>
        <v>30.2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282.39999999999998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32.4</v>
      </c>
      <c r="D46" s="99"/>
      <c r="E46" s="99"/>
      <c r="F46" s="99">
        <v>17.3</v>
      </c>
      <c r="G46" s="99">
        <v>4.3</v>
      </c>
      <c r="H46" s="99">
        <v>21.2</v>
      </c>
      <c r="I46" s="99">
        <v>16.100000000000001</v>
      </c>
      <c r="J46" s="99">
        <v>25.1</v>
      </c>
      <c r="K46" s="99">
        <v>32.299999999999997</v>
      </c>
      <c r="L46" s="99">
        <v>33.6</v>
      </c>
      <c r="M46" s="99">
        <v>21.4</v>
      </c>
      <c r="N46" s="99"/>
      <c r="O46" s="99"/>
      <c r="P46" s="99"/>
      <c r="Q46" s="99"/>
      <c r="R46" s="99"/>
      <c r="S46" s="99">
        <v>12.3</v>
      </c>
      <c r="T46" s="99">
        <v>36.200000000000003</v>
      </c>
      <c r="U46" s="99">
        <v>30.2</v>
      </c>
      <c r="V46" s="99"/>
      <c r="W46" s="99"/>
      <c r="X46" s="99"/>
      <c r="Y46" s="99"/>
      <c r="Z46" s="100"/>
      <c r="AA46" s="79">
        <f t="shared" si="7"/>
        <v>282.39999999999998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32.4</v>
      </c>
      <c r="D48" s="88">
        <f t="shared" si="8"/>
        <v>0</v>
      </c>
      <c r="E48" s="88">
        <f t="shared" si="8"/>
        <v>0</v>
      </c>
      <c r="F48" s="88">
        <f t="shared" si="8"/>
        <v>17.3</v>
      </c>
      <c r="G48" s="88">
        <f t="shared" si="8"/>
        <v>4.3</v>
      </c>
      <c r="H48" s="88">
        <f t="shared" si="8"/>
        <v>21.2</v>
      </c>
      <c r="I48" s="88">
        <f t="shared" si="8"/>
        <v>16.100000000000001</v>
      </c>
      <c r="J48" s="88">
        <f t="shared" si="8"/>
        <v>25.1</v>
      </c>
      <c r="K48" s="88">
        <f t="shared" si="8"/>
        <v>32.299999999999997</v>
      </c>
      <c r="L48" s="88">
        <f t="shared" si="8"/>
        <v>33.6</v>
      </c>
      <c r="M48" s="88">
        <f t="shared" si="8"/>
        <v>21.4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12.3</v>
      </c>
      <c r="T48" s="88">
        <f t="shared" si="8"/>
        <v>36.200000000000003</v>
      </c>
      <c r="U48" s="88">
        <f t="shared" si="8"/>
        <v>30.2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282.39999999999998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6.1859999999999999</v>
      </c>
      <c r="C51" s="88">
        <f t="shared" si="10"/>
        <v>42.566000000000003</v>
      </c>
      <c r="D51" s="88">
        <f t="shared" si="10"/>
        <v>4.5890000000000004</v>
      </c>
      <c r="E51" s="88">
        <f t="shared" si="10"/>
        <v>5.6840000000000002</v>
      </c>
      <c r="F51" s="88">
        <f t="shared" si="10"/>
        <v>17.3</v>
      </c>
      <c r="G51" s="88">
        <f t="shared" si="10"/>
        <v>5.6959999999999997</v>
      </c>
      <c r="H51" s="88">
        <f t="shared" si="10"/>
        <v>21.2</v>
      </c>
      <c r="I51" s="88">
        <f t="shared" si="10"/>
        <v>16.100000000000001</v>
      </c>
      <c r="J51" s="88">
        <f t="shared" si="10"/>
        <v>25.1</v>
      </c>
      <c r="K51" s="88">
        <f t="shared" si="10"/>
        <v>32.299999999999997</v>
      </c>
      <c r="L51" s="88">
        <f t="shared" si="10"/>
        <v>33.6</v>
      </c>
      <c r="M51" s="88">
        <f t="shared" si="10"/>
        <v>24.041999999999998</v>
      </c>
      <c r="N51" s="88">
        <f t="shared" si="10"/>
        <v>107.491</v>
      </c>
      <c r="O51" s="88">
        <f t="shared" si="10"/>
        <v>74.281999999999996</v>
      </c>
      <c r="P51" s="88">
        <f t="shared" si="10"/>
        <v>46.203000000000003</v>
      </c>
      <c r="Q51" s="88">
        <f t="shared" si="10"/>
        <v>68.435999999999993</v>
      </c>
      <c r="R51" s="88">
        <f t="shared" si="10"/>
        <v>15.42</v>
      </c>
      <c r="S51" s="88">
        <f t="shared" si="10"/>
        <v>12.3</v>
      </c>
      <c r="T51" s="88">
        <f t="shared" si="10"/>
        <v>36.200000000000003</v>
      </c>
      <c r="U51" s="88">
        <f t="shared" si="10"/>
        <v>30.2</v>
      </c>
      <c r="V51" s="88">
        <f t="shared" si="10"/>
        <v>9.847999999999999</v>
      </c>
      <c r="W51" s="88">
        <f t="shared" si="10"/>
        <v>53.989000000000004</v>
      </c>
      <c r="X51" s="88">
        <f t="shared" si="10"/>
        <v>6.702</v>
      </c>
      <c r="Y51" s="88">
        <f t="shared" si="10"/>
        <v>6.4350000000000005</v>
      </c>
      <c r="Z51" s="89" t="str">
        <f t="shared" si="10"/>
        <v/>
      </c>
      <c r="AA51" s="105">
        <f>SUM(B51:Z51)</f>
        <v>701.86899999999991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6.1859999999999999</v>
      </c>
      <c r="C4" s="18">
        <v>42.545999999999999</v>
      </c>
      <c r="D4" s="18">
        <v>4.5890000000000004</v>
      </c>
      <c r="E4" s="18">
        <v>5.6839999999999993</v>
      </c>
      <c r="F4" s="18">
        <v>17.27</v>
      </c>
      <c r="G4" s="18">
        <v>5.7359999999999998</v>
      </c>
      <c r="H4" s="18">
        <v>21.163999999999998</v>
      </c>
      <c r="I4" s="18">
        <v>16.076000000000001</v>
      </c>
      <c r="J4" s="18">
        <v>25.141000000000002</v>
      </c>
      <c r="K4" s="18">
        <v>32.262</v>
      </c>
      <c r="L4" s="18">
        <v>33.567999999999998</v>
      </c>
      <c r="M4" s="18">
        <v>24.088999999999999</v>
      </c>
      <c r="N4" s="18">
        <v>107.491</v>
      </c>
      <c r="O4" s="18">
        <v>74.28</v>
      </c>
      <c r="P4" s="18">
        <v>46.253000000000007</v>
      </c>
      <c r="Q4" s="18">
        <v>68.465000000000003</v>
      </c>
      <c r="R4" s="18">
        <v>15.4</v>
      </c>
      <c r="S4" s="18">
        <v>12.290000000000003</v>
      </c>
      <c r="T4" s="18">
        <v>36.194000000000003</v>
      </c>
      <c r="U4" s="18">
        <v>30.221999999999994</v>
      </c>
      <c r="V4" s="18">
        <v>9.8480000000000008</v>
      </c>
      <c r="W4" s="18">
        <v>53.988999999999997</v>
      </c>
      <c r="X4" s="18">
        <v>6.7020000000000008</v>
      </c>
      <c r="Y4" s="18">
        <v>6.4350000000000005</v>
      </c>
      <c r="Z4" s="19"/>
      <c r="AA4" s="20">
        <f>SUM(B4:Z4)</f>
        <v>701.87999999999977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177.16</v>
      </c>
      <c r="C7" s="28">
        <v>185.85</v>
      </c>
      <c r="D7" s="28">
        <v>146.88999999999999</v>
      </c>
      <c r="E7" s="28">
        <v>182.63</v>
      </c>
      <c r="F7" s="28">
        <v>171</v>
      </c>
      <c r="G7" s="28">
        <v>174.5</v>
      </c>
      <c r="H7" s="28">
        <v>170</v>
      </c>
      <c r="I7" s="28">
        <v>179.77</v>
      </c>
      <c r="J7" s="28">
        <v>180.99</v>
      </c>
      <c r="K7" s="28">
        <v>194.99</v>
      </c>
      <c r="L7" s="28">
        <v>198.01</v>
      </c>
      <c r="M7" s="28">
        <v>208.99</v>
      </c>
      <c r="N7" s="28">
        <v>214.88</v>
      </c>
      <c r="O7" s="28">
        <v>198.28</v>
      </c>
      <c r="P7" s="28">
        <v>198.34</v>
      </c>
      <c r="Q7" s="28">
        <v>208.11</v>
      </c>
      <c r="R7" s="28">
        <v>217</v>
      </c>
      <c r="S7" s="28">
        <v>244.63</v>
      </c>
      <c r="T7" s="28">
        <v>235.54</v>
      </c>
      <c r="U7" s="28">
        <v>230</v>
      </c>
      <c r="V7" s="28">
        <v>216</v>
      </c>
      <c r="W7" s="28">
        <v>192.06</v>
      </c>
      <c r="X7" s="28">
        <v>195.77</v>
      </c>
      <c r="Y7" s="28">
        <v>125.32</v>
      </c>
      <c r="Z7" s="29"/>
      <c r="AA7" s="30">
        <f>IF(SUM(B7:Z7)&lt;&gt;0,AVERAGEIF(B7:Z7,"&lt;&gt;"""),"")</f>
        <v>193.61291666666671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46</v>
      </c>
      <c r="X12" s="52"/>
      <c r="Y12" s="52"/>
      <c r="Z12" s="53"/>
      <c r="AA12" s="54">
        <f t="shared" si="0"/>
        <v>46</v>
      </c>
    </row>
    <row r="13" spans="1:27" ht="24.95" customHeight="1" x14ac:dyDescent="0.2">
      <c r="A13" s="50" t="s">
        <v>9</v>
      </c>
      <c r="B13" s="51"/>
      <c r="C13" s="52">
        <v>30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30</v>
      </c>
    </row>
    <row r="14" spans="1:27" ht="24.95" customHeight="1" x14ac:dyDescent="0.2">
      <c r="A14" s="55" t="s">
        <v>10</v>
      </c>
      <c r="B14" s="56">
        <v>1.6279999999999999</v>
      </c>
      <c r="C14" s="57">
        <v>10.562999999999999</v>
      </c>
      <c r="D14" s="57">
        <v>2.1539999999999999</v>
      </c>
      <c r="E14" s="57">
        <v>3.03</v>
      </c>
      <c r="F14" s="57">
        <v>13.529999999999998</v>
      </c>
      <c r="G14" s="57">
        <v>1.0409999999999999</v>
      </c>
      <c r="H14" s="57">
        <v>16.661000000000001</v>
      </c>
      <c r="I14" s="57">
        <v>11.026000000000002</v>
      </c>
      <c r="J14" s="57">
        <v>12.677</v>
      </c>
      <c r="K14" s="57">
        <v>15.374000000000002</v>
      </c>
      <c r="L14" s="57">
        <v>16.577000000000002</v>
      </c>
      <c r="M14" s="57">
        <v>4.1970000000000001</v>
      </c>
      <c r="N14" s="57"/>
      <c r="O14" s="57">
        <v>1.1760000000000002</v>
      </c>
      <c r="P14" s="57">
        <v>2.4490000000000003</v>
      </c>
      <c r="Q14" s="57"/>
      <c r="R14" s="57">
        <v>4.9369999999999994</v>
      </c>
      <c r="S14" s="57">
        <v>7.399</v>
      </c>
      <c r="T14" s="57">
        <v>24.958000000000002</v>
      </c>
      <c r="U14" s="57">
        <v>20.101000000000003</v>
      </c>
      <c r="V14" s="57">
        <v>2.4340000000000002</v>
      </c>
      <c r="W14" s="57">
        <v>1.7929999999999999</v>
      </c>
      <c r="X14" s="57">
        <v>2.68</v>
      </c>
      <c r="Y14" s="57">
        <v>3.7050000000000001</v>
      </c>
      <c r="Z14" s="58"/>
      <c r="AA14" s="59">
        <f t="shared" si="0"/>
        <v>180.09000000000003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1.6279999999999999</v>
      </c>
      <c r="C16" s="62">
        <f t="shared" ref="C16:Z16" si="1">IF(LEN(C$2)&gt;0,SUM(C10:C15),"")</f>
        <v>40.563000000000002</v>
      </c>
      <c r="D16" s="62">
        <f t="shared" si="1"/>
        <v>2.1539999999999999</v>
      </c>
      <c r="E16" s="62">
        <f t="shared" si="1"/>
        <v>3.03</v>
      </c>
      <c r="F16" s="62">
        <f t="shared" si="1"/>
        <v>13.529999999999998</v>
      </c>
      <c r="G16" s="62">
        <f t="shared" si="1"/>
        <v>1.0409999999999999</v>
      </c>
      <c r="H16" s="62">
        <f t="shared" si="1"/>
        <v>16.661000000000001</v>
      </c>
      <c r="I16" s="62">
        <f t="shared" si="1"/>
        <v>11.026000000000002</v>
      </c>
      <c r="J16" s="62">
        <f t="shared" si="1"/>
        <v>12.677</v>
      </c>
      <c r="K16" s="62">
        <f t="shared" si="1"/>
        <v>15.374000000000002</v>
      </c>
      <c r="L16" s="62">
        <f t="shared" si="1"/>
        <v>16.577000000000002</v>
      </c>
      <c r="M16" s="62">
        <f t="shared" si="1"/>
        <v>4.1970000000000001</v>
      </c>
      <c r="N16" s="62">
        <f t="shared" si="1"/>
        <v>0</v>
      </c>
      <c r="O16" s="62">
        <f t="shared" si="1"/>
        <v>1.1760000000000002</v>
      </c>
      <c r="P16" s="62">
        <f t="shared" si="1"/>
        <v>2.4490000000000003</v>
      </c>
      <c r="Q16" s="62">
        <f t="shared" si="1"/>
        <v>0</v>
      </c>
      <c r="R16" s="62">
        <f t="shared" si="1"/>
        <v>4.9369999999999994</v>
      </c>
      <c r="S16" s="62">
        <f t="shared" si="1"/>
        <v>7.399</v>
      </c>
      <c r="T16" s="62">
        <f t="shared" si="1"/>
        <v>24.958000000000002</v>
      </c>
      <c r="U16" s="62">
        <f t="shared" si="1"/>
        <v>20.101000000000003</v>
      </c>
      <c r="V16" s="62">
        <f t="shared" si="1"/>
        <v>2.4340000000000002</v>
      </c>
      <c r="W16" s="62">
        <f t="shared" si="1"/>
        <v>47.792999999999999</v>
      </c>
      <c r="X16" s="62">
        <f t="shared" si="1"/>
        <v>2.68</v>
      </c>
      <c r="Y16" s="62">
        <f t="shared" si="1"/>
        <v>3.7050000000000001</v>
      </c>
      <c r="Z16" s="63" t="str">
        <f t="shared" si="1"/>
        <v/>
      </c>
      <c r="AA16" s="64">
        <f>SUM(AA10:AA15)</f>
        <v>256.09000000000003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4.5579999999999998</v>
      </c>
      <c r="C21" s="81">
        <v>1.9830000000000001</v>
      </c>
      <c r="D21" s="81">
        <v>2.4350000000000001</v>
      </c>
      <c r="E21" s="81">
        <v>1.8540000000000001</v>
      </c>
      <c r="F21" s="81">
        <v>3.74</v>
      </c>
      <c r="G21" s="81">
        <v>4.6949999999999994</v>
      </c>
      <c r="H21" s="81">
        <v>4.5030000000000001</v>
      </c>
      <c r="I21" s="81">
        <v>5.05</v>
      </c>
      <c r="J21" s="81">
        <v>12.464000000000002</v>
      </c>
      <c r="K21" s="81">
        <v>16.888000000000002</v>
      </c>
      <c r="L21" s="81">
        <v>16.991</v>
      </c>
      <c r="M21" s="81">
        <v>19.891999999999999</v>
      </c>
      <c r="N21" s="81">
        <v>11.691000000000001</v>
      </c>
      <c r="O21" s="81">
        <v>5.0040000000000004</v>
      </c>
      <c r="P21" s="81">
        <v>4.6040000000000001</v>
      </c>
      <c r="Q21" s="81">
        <v>3.8650000000000002</v>
      </c>
      <c r="R21" s="81">
        <v>3.6630000000000003</v>
      </c>
      <c r="S21" s="81">
        <v>4.891</v>
      </c>
      <c r="T21" s="81">
        <v>11.236000000000001</v>
      </c>
      <c r="U21" s="81">
        <v>10.121</v>
      </c>
      <c r="V21" s="81">
        <v>7.4140000000000006</v>
      </c>
      <c r="W21" s="81">
        <v>6.1960000000000006</v>
      </c>
      <c r="X21" s="81">
        <v>4.0220000000000002</v>
      </c>
      <c r="Y21" s="81">
        <v>2.73</v>
      </c>
      <c r="Z21" s="78"/>
      <c r="AA21" s="79">
        <f t="shared" si="2"/>
        <v>170.48999999999995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4.5579999999999998</v>
      </c>
      <c r="C25" s="88">
        <f t="shared" si="3"/>
        <v>1.9830000000000001</v>
      </c>
      <c r="D25" s="88">
        <f t="shared" si="3"/>
        <v>2.4350000000000001</v>
      </c>
      <c r="E25" s="88">
        <f t="shared" si="3"/>
        <v>1.8540000000000001</v>
      </c>
      <c r="F25" s="88">
        <f t="shared" si="3"/>
        <v>3.74</v>
      </c>
      <c r="G25" s="88">
        <f t="shared" si="3"/>
        <v>4.6949999999999994</v>
      </c>
      <c r="H25" s="88">
        <f t="shared" si="3"/>
        <v>4.5030000000000001</v>
      </c>
      <c r="I25" s="88">
        <f t="shared" si="3"/>
        <v>5.05</v>
      </c>
      <c r="J25" s="88">
        <f t="shared" si="3"/>
        <v>12.464000000000002</v>
      </c>
      <c r="K25" s="88">
        <f t="shared" si="3"/>
        <v>16.888000000000002</v>
      </c>
      <c r="L25" s="88">
        <f t="shared" si="3"/>
        <v>16.991</v>
      </c>
      <c r="M25" s="88">
        <f t="shared" si="3"/>
        <v>19.891999999999999</v>
      </c>
      <c r="N25" s="88">
        <f t="shared" si="3"/>
        <v>11.691000000000001</v>
      </c>
      <c r="O25" s="88">
        <f t="shared" si="3"/>
        <v>5.0040000000000004</v>
      </c>
      <c r="P25" s="88">
        <f t="shared" si="3"/>
        <v>4.6040000000000001</v>
      </c>
      <c r="Q25" s="88">
        <f t="shared" si="3"/>
        <v>3.8650000000000002</v>
      </c>
      <c r="R25" s="88">
        <f t="shared" si="3"/>
        <v>3.6630000000000003</v>
      </c>
      <c r="S25" s="88">
        <f t="shared" si="3"/>
        <v>4.891</v>
      </c>
      <c r="T25" s="88">
        <f t="shared" si="3"/>
        <v>11.236000000000001</v>
      </c>
      <c r="U25" s="88">
        <f t="shared" si="3"/>
        <v>10.121</v>
      </c>
      <c r="V25" s="88">
        <f t="shared" si="3"/>
        <v>7.4140000000000006</v>
      </c>
      <c r="W25" s="88">
        <f t="shared" si="3"/>
        <v>6.1960000000000006</v>
      </c>
      <c r="X25" s="88">
        <f t="shared" si="3"/>
        <v>4.0220000000000002</v>
      </c>
      <c r="Y25" s="88">
        <f t="shared" si="3"/>
        <v>2.73</v>
      </c>
      <c r="Z25" s="89">
        <f t="shared" si="3"/>
        <v>0</v>
      </c>
      <c r="AA25" s="90">
        <f t="shared" si="3"/>
        <v>170.48999999999995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6.1859999999999999</v>
      </c>
      <c r="C29" s="77">
        <v>42.545999999999999</v>
      </c>
      <c r="D29" s="77">
        <v>4.5890000000000004</v>
      </c>
      <c r="E29" s="77">
        <v>4.8840000000000003</v>
      </c>
      <c r="F29" s="77">
        <v>17.27</v>
      </c>
      <c r="G29" s="77">
        <v>5.7359999999999998</v>
      </c>
      <c r="H29" s="77">
        <v>21.164000000000001</v>
      </c>
      <c r="I29" s="77">
        <v>16.076000000000001</v>
      </c>
      <c r="J29" s="77">
        <v>25.140999999999998</v>
      </c>
      <c r="K29" s="77">
        <v>32.262</v>
      </c>
      <c r="L29" s="77">
        <v>33.567999999999998</v>
      </c>
      <c r="M29" s="77">
        <v>24.088999999999999</v>
      </c>
      <c r="N29" s="77">
        <v>11.691000000000001</v>
      </c>
      <c r="O29" s="77">
        <v>6.18</v>
      </c>
      <c r="P29" s="77">
        <v>7.0529999999999999</v>
      </c>
      <c r="Q29" s="77">
        <v>3.8650000000000002</v>
      </c>
      <c r="R29" s="77">
        <v>8.6</v>
      </c>
      <c r="S29" s="77">
        <v>12.29</v>
      </c>
      <c r="T29" s="77">
        <v>36.194000000000003</v>
      </c>
      <c r="U29" s="77">
        <v>30.222000000000001</v>
      </c>
      <c r="V29" s="77">
        <v>9.8480000000000008</v>
      </c>
      <c r="W29" s="77">
        <v>53.988999999999997</v>
      </c>
      <c r="X29" s="77">
        <v>6.702</v>
      </c>
      <c r="Y29" s="77">
        <v>6.4349999999999996</v>
      </c>
      <c r="Z29" s="78"/>
      <c r="AA29" s="79">
        <f>SUM(B29:Z29)</f>
        <v>426.58000000000004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6.1859999999999999</v>
      </c>
      <c r="C31" s="62">
        <f t="shared" si="4"/>
        <v>42.545999999999999</v>
      </c>
      <c r="D31" s="62">
        <f t="shared" si="4"/>
        <v>4.5890000000000004</v>
      </c>
      <c r="E31" s="62">
        <f t="shared" si="4"/>
        <v>4.8840000000000003</v>
      </c>
      <c r="F31" s="62">
        <f t="shared" si="4"/>
        <v>17.27</v>
      </c>
      <c r="G31" s="62">
        <f t="shared" si="4"/>
        <v>5.7359999999999998</v>
      </c>
      <c r="H31" s="62">
        <f t="shared" si="4"/>
        <v>21.164000000000001</v>
      </c>
      <c r="I31" s="62">
        <f t="shared" si="4"/>
        <v>16.076000000000001</v>
      </c>
      <c r="J31" s="62">
        <f t="shared" si="4"/>
        <v>25.140999999999998</v>
      </c>
      <c r="K31" s="62">
        <f t="shared" si="4"/>
        <v>32.262</v>
      </c>
      <c r="L31" s="62">
        <f t="shared" si="4"/>
        <v>33.567999999999998</v>
      </c>
      <c r="M31" s="62">
        <f t="shared" si="4"/>
        <v>24.088999999999999</v>
      </c>
      <c r="N31" s="62">
        <f t="shared" si="4"/>
        <v>11.691000000000001</v>
      </c>
      <c r="O31" s="62">
        <f t="shared" si="4"/>
        <v>6.18</v>
      </c>
      <c r="P31" s="62">
        <f t="shared" si="4"/>
        <v>7.0529999999999999</v>
      </c>
      <c r="Q31" s="62">
        <f t="shared" si="4"/>
        <v>3.8650000000000002</v>
      </c>
      <c r="R31" s="62">
        <f t="shared" si="4"/>
        <v>8.6</v>
      </c>
      <c r="S31" s="62">
        <f t="shared" si="4"/>
        <v>12.29</v>
      </c>
      <c r="T31" s="62">
        <f t="shared" si="4"/>
        <v>36.194000000000003</v>
      </c>
      <c r="U31" s="62">
        <f t="shared" si="4"/>
        <v>30.222000000000001</v>
      </c>
      <c r="V31" s="62">
        <f t="shared" si="4"/>
        <v>9.8480000000000008</v>
      </c>
      <c r="W31" s="62">
        <f t="shared" si="4"/>
        <v>53.988999999999997</v>
      </c>
      <c r="X31" s="62">
        <f t="shared" si="4"/>
        <v>6.702</v>
      </c>
      <c r="Y31" s="62">
        <f t="shared" si="4"/>
        <v>6.4349999999999996</v>
      </c>
      <c r="Z31" s="63">
        <f t="shared" si="4"/>
        <v>0</v>
      </c>
      <c r="AA31" s="64">
        <f t="shared" si="4"/>
        <v>426.58000000000004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0.8</v>
      </c>
      <c r="F38" s="99"/>
      <c r="G38" s="99"/>
      <c r="H38" s="99"/>
      <c r="I38" s="99"/>
      <c r="J38" s="99"/>
      <c r="K38" s="99"/>
      <c r="L38" s="99"/>
      <c r="M38" s="99"/>
      <c r="N38" s="99">
        <v>95.8</v>
      </c>
      <c r="O38" s="99">
        <v>68.099999999999994</v>
      </c>
      <c r="P38" s="99">
        <v>39.200000000000003</v>
      </c>
      <c r="Q38" s="99">
        <v>64.599999999999994</v>
      </c>
      <c r="R38" s="99">
        <v>6.8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0.8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95.8</v>
      </c>
      <c r="O39" s="88">
        <f t="shared" si="6"/>
        <v>68.099999999999994</v>
      </c>
      <c r="P39" s="88">
        <f t="shared" si="6"/>
        <v>39.200000000000003</v>
      </c>
      <c r="Q39" s="88">
        <f t="shared" si="6"/>
        <v>64.599999999999994</v>
      </c>
      <c r="R39" s="88">
        <f t="shared" si="6"/>
        <v>6.8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0.8</v>
      </c>
      <c r="F46" s="99"/>
      <c r="G46" s="99"/>
      <c r="H46" s="99"/>
      <c r="I46" s="99"/>
      <c r="J46" s="99"/>
      <c r="K46" s="99"/>
      <c r="L46" s="99"/>
      <c r="M46" s="99"/>
      <c r="N46" s="99">
        <v>95.8</v>
      </c>
      <c r="O46" s="99">
        <v>68.099999999999994</v>
      </c>
      <c r="P46" s="99">
        <v>39.200000000000003</v>
      </c>
      <c r="Q46" s="99">
        <v>64.599999999999994</v>
      </c>
      <c r="R46" s="99">
        <v>6.8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0.8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95.8</v>
      </c>
      <c r="O48" s="88">
        <f t="shared" si="8"/>
        <v>68.099999999999994</v>
      </c>
      <c r="P48" s="88">
        <f t="shared" si="8"/>
        <v>39.200000000000003</v>
      </c>
      <c r="Q48" s="88">
        <f t="shared" si="8"/>
        <v>64.599999999999994</v>
      </c>
      <c r="R48" s="88">
        <f t="shared" si="8"/>
        <v>6.8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6.1859999999999999</v>
      </c>
      <c r="C51" s="88">
        <f t="shared" si="10"/>
        <v>42.545999999999999</v>
      </c>
      <c r="D51" s="88">
        <f t="shared" si="10"/>
        <v>4.5890000000000004</v>
      </c>
      <c r="E51" s="88">
        <f t="shared" si="10"/>
        <v>5.6840000000000002</v>
      </c>
      <c r="F51" s="88">
        <f t="shared" si="10"/>
        <v>17.269999999999996</v>
      </c>
      <c r="G51" s="88">
        <f t="shared" si="10"/>
        <v>5.7359999999999989</v>
      </c>
      <c r="H51" s="88">
        <f t="shared" si="10"/>
        <v>21.164000000000001</v>
      </c>
      <c r="I51" s="88">
        <f t="shared" si="10"/>
        <v>16.076000000000001</v>
      </c>
      <c r="J51" s="88">
        <f t="shared" si="10"/>
        <v>25.141000000000002</v>
      </c>
      <c r="K51" s="88">
        <f t="shared" si="10"/>
        <v>32.262</v>
      </c>
      <c r="L51" s="88">
        <f t="shared" si="10"/>
        <v>33.567999999999998</v>
      </c>
      <c r="M51" s="88">
        <f t="shared" si="10"/>
        <v>24.088999999999999</v>
      </c>
      <c r="N51" s="88">
        <f t="shared" si="10"/>
        <v>107.491</v>
      </c>
      <c r="O51" s="88">
        <f t="shared" si="10"/>
        <v>74.28</v>
      </c>
      <c r="P51" s="88">
        <f t="shared" si="10"/>
        <v>46.253</v>
      </c>
      <c r="Q51" s="88">
        <f t="shared" si="10"/>
        <v>68.464999999999989</v>
      </c>
      <c r="R51" s="88">
        <f t="shared" si="10"/>
        <v>15.399999999999999</v>
      </c>
      <c r="S51" s="88">
        <f t="shared" si="10"/>
        <v>12.29</v>
      </c>
      <c r="T51" s="88">
        <f t="shared" si="10"/>
        <v>36.194000000000003</v>
      </c>
      <c r="U51" s="88">
        <f t="shared" si="10"/>
        <v>30.222000000000001</v>
      </c>
      <c r="V51" s="88">
        <f t="shared" si="10"/>
        <v>9.8480000000000008</v>
      </c>
      <c r="W51" s="88">
        <f t="shared" si="10"/>
        <v>53.988999999999997</v>
      </c>
      <c r="X51" s="88">
        <f t="shared" si="10"/>
        <v>6.702</v>
      </c>
      <c r="Y51" s="88">
        <f t="shared" si="10"/>
        <v>6.4350000000000005</v>
      </c>
      <c r="Z51" s="89">
        <f t="shared" si="10"/>
        <v>0</v>
      </c>
      <c r="AA51" s="105">
        <f>SUM(B51:Z51)</f>
        <v>701.87999999999977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-32.4</v>
      </c>
      <c r="D4" s="18"/>
      <c r="E4" s="18">
        <v>0.8</v>
      </c>
      <c r="F4" s="18">
        <v>-17.3</v>
      </c>
      <c r="G4" s="18">
        <v>-4.3</v>
      </c>
      <c r="H4" s="18">
        <v>-21.2</v>
      </c>
      <c r="I4" s="18">
        <v>-16.100000000000001</v>
      </c>
      <c r="J4" s="18">
        <v>-25.1</v>
      </c>
      <c r="K4" s="18">
        <v>-32.299999999999997</v>
      </c>
      <c r="L4" s="18">
        <v>-33.6</v>
      </c>
      <c r="M4" s="18">
        <v>-21.4</v>
      </c>
      <c r="N4" s="18">
        <v>95.8</v>
      </c>
      <c r="O4" s="18">
        <v>68.099999999999994</v>
      </c>
      <c r="P4" s="18">
        <v>39.200000000000003</v>
      </c>
      <c r="Q4" s="18">
        <v>64.599999999999994</v>
      </c>
      <c r="R4" s="18">
        <v>6.8</v>
      </c>
      <c r="S4" s="18">
        <v>-12.3</v>
      </c>
      <c r="T4" s="18">
        <v>-36.200000000000003</v>
      </c>
      <c r="U4" s="18">
        <v>-30.2</v>
      </c>
      <c r="V4" s="18"/>
      <c r="W4" s="18"/>
      <c r="X4" s="18"/>
      <c r="Y4" s="18"/>
      <c r="Z4" s="19"/>
      <c r="AA4" s="112">
        <f>SUM(B4:Z4)</f>
        <v>-7.0999999999999908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177.16</v>
      </c>
      <c r="C7" s="118">
        <v>185.85</v>
      </c>
      <c r="D7" s="118">
        <v>146.88999999999999</v>
      </c>
      <c r="E7" s="118">
        <v>182.63</v>
      </c>
      <c r="F7" s="118">
        <v>171</v>
      </c>
      <c r="G7" s="118">
        <v>174.5</v>
      </c>
      <c r="H7" s="118">
        <v>170</v>
      </c>
      <c r="I7" s="118">
        <v>179.77</v>
      </c>
      <c r="J7" s="118">
        <v>180.99</v>
      </c>
      <c r="K7" s="118">
        <v>194.99</v>
      </c>
      <c r="L7" s="118">
        <v>198.01</v>
      </c>
      <c r="M7" s="118">
        <v>208.99</v>
      </c>
      <c r="N7" s="118">
        <v>214.88</v>
      </c>
      <c r="O7" s="118">
        <v>198.28</v>
      </c>
      <c r="P7" s="118">
        <v>198.34</v>
      </c>
      <c r="Q7" s="118">
        <v>208.11</v>
      </c>
      <c r="R7" s="118">
        <v>217</v>
      </c>
      <c r="S7" s="118">
        <v>244.63</v>
      </c>
      <c r="T7" s="118">
        <v>235.54</v>
      </c>
      <c r="U7" s="118">
        <v>230</v>
      </c>
      <c r="V7" s="118">
        <v>216</v>
      </c>
      <c r="W7" s="118">
        <v>192.06</v>
      </c>
      <c r="X7" s="118">
        <v>195.77</v>
      </c>
      <c r="Y7" s="118">
        <v>125.32</v>
      </c>
      <c r="Z7" s="119"/>
      <c r="AA7" s="120">
        <f>IF(SUM(B7:Z7)&lt;&gt;0,AVERAGEIF(B7:Z7,"&lt;&gt;"""),"")</f>
        <v>193.61291666666671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32.4</v>
      </c>
      <c r="D15" s="134"/>
      <c r="E15" s="134"/>
      <c r="F15" s="134">
        <v>17.3</v>
      </c>
      <c r="G15" s="134">
        <v>4.3</v>
      </c>
      <c r="H15" s="134">
        <v>21.2</v>
      </c>
      <c r="I15" s="134">
        <v>16.100000000000001</v>
      </c>
      <c r="J15" s="134">
        <v>25.1</v>
      </c>
      <c r="K15" s="134">
        <v>32.299999999999997</v>
      </c>
      <c r="L15" s="134">
        <v>33.6</v>
      </c>
      <c r="M15" s="134">
        <v>21.4</v>
      </c>
      <c r="N15" s="134"/>
      <c r="O15" s="134"/>
      <c r="P15" s="134"/>
      <c r="Q15" s="134"/>
      <c r="R15" s="134"/>
      <c r="S15" s="134">
        <v>12.3</v>
      </c>
      <c r="T15" s="134">
        <v>36.200000000000003</v>
      </c>
      <c r="U15" s="134">
        <v>30.2</v>
      </c>
      <c r="V15" s="134"/>
      <c r="W15" s="134"/>
      <c r="X15" s="134"/>
      <c r="Y15" s="134"/>
      <c r="Z15" s="132"/>
      <c r="AA15" s="133">
        <f t="shared" si="0"/>
        <v>282.39999999999998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32.4</v>
      </c>
      <c r="D16" s="136">
        <f t="shared" si="1"/>
        <v>0</v>
      </c>
      <c r="E16" s="136">
        <f t="shared" si="1"/>
        <v>0</v>
      </c>
      <c r="F16" s="136">
        <f t="shared" si="1"/>
        <v>17.3</v>
      </c>
      <c r="G16" s="136">
        <f t="shared" si="1"/>
        <v>4.3</v>
      </c>
      <c r="H16" s="136">
        <f t="shared" si="1"/>
        <v>21.2</v>
      </c>
      <c r="I16" s="136">
        <f t="shared" si="1"/>
        <v>16.100000000000001</v>
      </c>
      <c r="J16" s="136">
        <f t="shared" si="1"/>
        <v>25.1</v>
      </c>
      <c r="K16" s="136">
        <f t="shared" si="1"/>
        <v>32.299999999999997</v>
      </c>
      <c r="L16" s="136">
        <f t="shared" si="1"/>
        <v>33.6</v>
      </c>
      <c r="M16" s="136">
        <f t="shared" si="1"/>
        <v>21.4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12.3</v>
      </c>
      <c r="T16" s="136">
        <f t="shared" si="1"/>
        <v>36.200000000000003</v>
      </c>
      <c r="U16" s="136">
        <f t="shared" si="1"/>
        <v>30.2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282.39999999999998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0.8</v>
      </c>
      <c r="F23" s="134"/>
      <c r="G23" s="134"/>
      <c r="H23" s="134"/>
      <c r="I23" s="134"/>
      <c r="J23" s="134"/>
      <c r="K23" s="134"/>
      <c r="L23" s="134"/>
      <c r="M23" s="134"/>
      <c r="N23" s="134">
        <v>95.8</v>
      </c>
      <c r="O23" s="134">
        <v>68.099999999999994</v>
      </c>
      <c r="P23" s="134">
        <v>39.200000000000003</v>
      </c>
      <c r="Q23" s="134">
        <v>64.599999999999994</v>
      </c>
      <c r="R23" s="134">
        <v>6.8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275.3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0.8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95.8</v>
      </c>
      <c r="O24" s="136">
        <f t="shared" si="3"/>
        <v>68.099999999999994</v>
      </c>
      <c r="P24" s="136">
        <f t="shared" si="3"/>
        <v>39.200000000000003</v>
      </c>
      <c r="Q24" s="136">
        <f t="shared" si="3"/>
        <v>64.599999999999994</v>
      </c>
      <c r="R24" s="136">
        <f t="shared" si="3"/>
        <v>6.8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275.3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2021-11-27T14:20:52Z</dcterms:created>
  <dcterms:modified xsi:type="dcterms:W3CDTF">2021-11-27T14:20:53Z</dcterms:modified>
</cp:coreProperties>
</file>