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<sst xmlns="http://schemas.openxmlformats.org/spreadsheetml/2006/main" count="117" uniqueCount="53">
  <si>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26/11/2021 16:27:56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</si>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</sst>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4.55</c:v>
                </c:pt>
                <c:pt idx="6">
                  <c:v>16.134</c:v>
                </c:pt>
                <c:pt idx="7">
                  <c:v>19.826000000000001</c:v>
                </c:pt>
                <c:pt idx="8">
                  <c:v>22.006</c:v>
                </c:pt>
                <c:pt idx="9">
                  <c:v>19.988</c:v>
                </c:pt>
                <c:pt idx="10">
                  <c:v>22.082999999999998</c:v>
                </c:pt>
                <c:pt idx="11">
                  <c:v>17.878</c:v>
                </c:pt>
                <c:pt idx="12">
                  <c:v>18.487000000000002</c:v>
                </c:pt>
                <c:pt idx="13">
                  <c:v>5.3979999999999997</c:v>
                </c:pt>
                <c:pt idx="14">
                  <c:v>5.1669999999999998</c:v>
                </c:pt>
                <c:pt idx="16">
                  <c:v>7.8350000000000009</c:v>
                </c:pt>
                <c:pt idx="17">
                  <c:v>6.0679999999999996</c:v>
                </c:pt>
                <c:pt idx="19">
                  <c:v>21.707999999999998</c:v>
                </c:pt>
                <c:pt idx="21">
                  <c:v>10.231999999999999</c:v>
                </c:pt>
                <c:pt idx="22">
                  <c:v>14.84</c:v>
                </c:pt>
                <c:pt idx="23">
                  <c:v>26.332999999999998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18.600000000000001</c:v>
                </c:pt>
                <c:pt idx="14">
                  <c:v>10</c:v>
                </c:pt>
                <c:pt idx="15">
                  <c:v>10.9</c:v>
                </c:pt>
                <c:pt idx="16">
                  <c:v>0</c:v>
                </c:pt>
                <c:pt idx="17">
                  <c:v>0</c:v>
                </c:pt>
                <c:pt idx="18">
                  <c:v>3.5</c:v>
                </c:pt>
                <c:pt idx="19">
                  <c:v>0</c:v>
                </c:pt>
                <c:pt idx="20">
                  <c:v>9.8000000000000007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6.6630000000000003</c:v>
                </c:pt>
                <c:pt idx="1">
                  <c:v>10.83</c:v>
                </c:pt>
                <c:pt idx="2">
                  <c:v>1.4200000000000002</c:v>
                </c:pt>
                <c:pt idx="3">
                  <c:v>5.9989999999999997</c:v>
                </c:pt>
                <c:pt idx="4">
                  <c:v>8.7099999999999991</c:v>
                </c:pt>
                <c:pt idx="5">
                  <c:v>5.3790000000000004</c:v>
                </c:pt>
                <c:pt idx="7">
                  <c:v>1.4850000000000001</c:v>
                </c:pt>
                <c:pt idx="8">
                  <c:v>0.435</c:v>
                </c:pt>
                <c:pt idx="12">
                  <c:v>0.873</c:v>
                </c:pt>
                <c:pt idx="16">
                  <c:v>2.742</c:v>
                </c:pt>
                <c:pt idx="17">
                  <c:v>7.4039999999999999</c:v>
                </c:pt>
                <c:pt idx="19">
                  <c:v>9.9830000000000005</c:v>
                </c:pt>
                <c:pt idx="21">
                  <c:v>0.54800000000000004</c:v>
                </c:pt>
                <c:pt idx="22">
                  <c:v>1.518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49427800"/>
        <c:axId val="3494281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6.6630000000000003</c:v>
                </c:pt>
                <c:pt idx="1">
                  <c:v>10.83</c:v>
                </c:pt>
                <c:pt idx="2">
                  <c:v>5.9700000000000006</c:v>
                </c:pt>
                <c:pt idx="3">
                  <c:v>5.97</c:v>
                </c:pt>
                <c:pt idx="4">
                  <c:v>8.7530000000000001</c:v>
                </c:pt>
                <c:pt idx="5">
                  <c:v>5.3549999999999995</c:v>
                </c:pt>
                <c:pt idx="6">
                  <c:v>16.087999999999997</c:v>
                </c:pt>
                <c:pt idx="7">
                  <c:v>21.310999999999996</c:v>
                </c:pt>
                <c:pt idx="8">
                  <c:v>22.440999999999999</c:v>
                </c:pt>
                <c:pt idx="9">
                  <c:v>19.988</c:v>
                </c:pt>
                <c:pt idx="10">
                  <c:v>22.082999999999998</c:v>
                </c:pt>
                <c:pt idx="11">
                  <c:v>17.878</c:v>
                </c:pt>
                <c:pt idx="12">
                  <c:v>19.359999999999992</c:v>
                </c:pt>
                <c:pt idx="13">
                  <c:v>23.990000000000002</c:v>
                </c:pt>
                <c:pt idx="14">
                  <c:v>15.207000000000003</c:v>
                </c:pt>
                <c:pt idx="15">
                  <c:v>10.901999999999999</c:v>
                </c:pt>
                <c:pt idx="16">
                  <c:v>10.576999999999998</c:v>
                </c:pt>
                <c:pt idx="17">
                  <c:v>19.268000000000001</c:v>
                </c:pt>
                <c:pt idx="18">
                  <c:v>7.3890000000000011</c:v>
                </c:pt>
                <c:pt idx="19">
                  <c:v>31.682000000000006</c:v>
                </c:pt>
                <c:pt idx="20">
                  <c:v>9.8230000000000004</c:v>
                </c:pt>
                <c:pt idx="21">
                  <c:v>10.78</c:v>
                </c:pt>
                <c:pt idx="22">
                  <c:v>16.358000000000001</c:v>
                </c:pt>
                <c:pt idx="23">
                  <c:v>26.333000000000002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427800"/>
        <c:axId val="3494281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147.29</c:v>
                </c:pt>
                <c:pt idx="1">
                  <c:v>199.63</c:v>
                </c:pt>
                <c:pt idx="2">
                  <c:v>201</c:v>
                </c:pt>
                <c:pt idx="3">
                  <c:v>198.82</c:v>
                </c:pt>
                <c:pt idx="4">
                  <c:v>187.73</c:v>
                </c:pt>
                <c:pt idx="5">
                  <c:v>196.19</c:v>
                </c:pt>
                <c:pt idx="6">
                  <c:v>203.99</c:v>
                </c:pt>
                <c:pt idx="7">
                  <c:v>207.88</c:v>
                </c:pt>
                <c:pt idx="8">
                  <c:v>214</c:v>
                </c:pt>
                <c:pt idx="9">
                  <c:v>219</c:v>
                </c:pt>
                <c:pt idx="10">
                  <c:v>220.18</c:v>
                </c:pt>
                <c:pt idx="11">
                  <c:v>215</c:v>
                </c:pt>
                <c:pt idx="12">
                  <c:v>219</c:v>
                </c:pt>
                <c:pt idx="13">
                  <c:v>213.02</c:v>
                </c:pt>
                <c:pt idx="14">
                  <c:v>215.9</c:v>
                </c:pt>
                <c:pt idx="15">
                  <c:v>220.2</c:v>
                </c:pt>
                <c:pt idx="16">
                  <c:v>232.51</c:v>
                </c:pt>
                <c:pt idx="17">
                  <c:v>269.8</c:v>
                </c:pt>
                <c:pt idx="18">
                  <c:v>274.33</c:v>
                </c:pt>
                <c:pt idx="19">
                  <c:v>264</c:v>
                </c:pt>
                <c:pt idx="20">
                  <c:v>235.43</c:v>
                </c:pt>
                <c:pt idx="21">
                  <c:v>217.87</c:v>
                </c:pt>
                <c:pt idx="22">
                  <c:v>206</c:v>
                </c:pt>
                <c:pt idx="23">
                  <c:v>194.22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428976"/>
        <c:axId val="349428584"/>
      </c:lineChart>
      <c:catAx>
        <c:axId val="349427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428192"/>
        <c:crosses val="autoZero"/>
        <c:auto val="1"/>
        <c:lblAlgn val="ctr"/>
        <c:lblOffset val="100"/>
        <c:noMultiLvlLbl val="0"/>
      </c:catAx>
      <c:valAx>
        <c:axId val="349428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427800"/>
        <c:crosses val="autoZero"/>
        <c:crossBetween val="between"/>
      </c:valAx>
      <c:valAx>
        <c:axId val="3494285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9428976"/>
        <c:crosses val="max"/>
        <c:crossBetween val="between"/>
      </c:valAx>
      <c:catAx>
        <c:axId val="349428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94285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6.6630000000000003</v>
      </c>
      <c r="C4" s="18">
        <v>10.83</v>
      </c>
      <c r="D4" s="18">
        <v>5.97</v>
      </c>
      <c r="E4" s="18">
        <v>5.9989999999999997</v>
      </c>
      <c r="F4" s="18">
        <v>8.7099999999999991</v>
      </c>
      <c r="G4" s="18">
        <v>5.3790000000000004</v>
      </c>
      <c r="H4" s="18">
        <v>16.134</v>
      </c>
      <c r="I4" s="18">
        <v>21.311</v>
      </c>
      <c r="J4" s="18">
        <v>22.441000000000003</v>
      </c>
      <c r="K4" s="18">
        <v>19.988</v>
      </c>
      <c r="L4" s="18">
        <v>22.082999999999998</v>
      </c>
      <c r="M4" s="18">
        <v>17.878</v>
      </c>
      <c r="N4" s="18">
        <v>19.36</v>
      </c>
      <c r="O4" s="18">
        <v>23.998000000000001</v>
      </c>
      <c r="P4" s="18">
        <v>15.167</v>
      </c>
      <c r="Q4" s="18">
        <v>10.9</v>
      </c>
      <c r="R4" s="18">
        <v>10.577000000000002</v>
      </c>
      <c r="S4" s="18">
        <v>19.3</v>
      </c>
      <c r="T4" s="18">
        <v>7.343</v>
      </c>
      <c r="U4" s="18">
        <v>31.690999999999995</v>
      </c>
      <c r="V4" s="18">
        <v>9.8000000000000007</v>
      </c>
      <c r="W4" s="18">
        <v>10.78</v>
      </c>
      <c r="X4" s="18">
        <v>16.358000000000001</v>
      </c>
      <c r="Y4" s="18">
        <v>26.332999999999998</v>
      </c>
      <c r="Z4" s="19"/>
      <c r="AA4" s="20">
        <f>SUM(B4:Z4)</f>
        <v>364.99299999999994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147.29</v>
      </c>
      <c r="C7" s="28">
        <v>199.63</v>
      </c>
      <c r="D7" s="28">
        <v>201</v>
      </c>
      <c r="E7" s="28">
        <v>198.82</v>
      </c>
      <c r="F7" s="28">
        <v>187.73</v>
      </c>
      <c r="G7" s="28">
        <v>196.19</v>
      </c>
      <c r="H7" s="28">
        <v>203.99</v>
      </c>
      <c r="I7" s="28">
        <v>207.88</v>
      </c>
      <c r="J7" s="28">
        <v>214</v>
      </c>
      <c r="K7" s="28">
        <v>219</v>
      </c>
      <c r="L7" s="28">
        <v>220.18</v>
      </c>
      <c r="M7" s="28">
        <v>215</v>
      </c>
      <c r="N7" s="28">
        <v>219</v>
      </c>
      <c r="O7" s="28">
        <v>213.02</v>
      </c>
      <c r="P7" s="28">
        <v>215.9</v>
      </c>
      <c r="Q7" s="28">
        <v>220.2</v>
      </c>
      <c r="R7" s="28">
        <v>232.51</v>
      </c>
      <c r="S7" s="28">
        <v>269.8</v>
      </c>
      <c r="T7" s="28">
        <v>274.33</v>
      </c>
      <c r="U7" s="28">
        <v>264</v>
      </c>
      <c r="V7" s="28">
        <v>235.43</v>
      </c>
      <c r="W7" s="28">
        <v>217.87</v>
      </c>
      <c r="X7" s="28">
        <v>206</v>
      </c>
      <c r="Y7" s="28">
        <v>194.22</v>
      </c>
      <c r="Z7" s="29"/>
      <c r="AA7" s="30">
        <f>IF(SUM(B7:Z7)&lt;&gt;0,AVERAGEIF(B7:Z7,"&lt;&gt;"""),"")</f>
        <v>215.54125000000002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4.55</v>
      </c>
      <c r="E12" s="52"/>
      <c r="F12" s="52"/>
      <c r="G12" s="52"/>
      <c r="H12" s="52">
        <v>16.134</v>
      </c>
      <c r="I12" s="52">
        <v>19.826000000000001</v>
      </c>
      <c r="J12" s="52">
        <v>22.006</v>
      </c>
      <c r="K12" s="52">
        <v>19.988</v>
      </c>
      <c r="L12" s="52">
        <v>22.082999999999998</v>
      </c>
      <c r="M12" s="52">
        <v>17.878</v>
      </c>
      <c r="N12" s="52">
        <v>18.487000000000002</v>
      </c>
      <c r="O12" s="52">
        <v>5.3979999999999997</v>
      </c>
      <c r="P12" s="52">
        <v>5.1669999999999998</v>
      </c>
      <c r="Q12" s="52"/>
      <c r="R12" s="52">
        <v>7.8350000000000009</v>
      </c>
      <c r="S12" s="52">
        <v>6.0679999999999996</v>
      </c>
      <c r="T12" s="52"/>
      <c r="U12" s="52">
        <v>21.707999999999998</v>
      </c>
      <c r="V12" s="52"/>
      <c r="W12" s="52">
        <v>10.231999999999999</v>
      </c>
      <c r="X12" s="52">
        <v>14.84</v>
      </c>
      <c r="Y12" s="52">
        <v>26.332999999999998</v>
      </c>
      <c r="Z12" s="53"/>
      <c r="AA12" s="54">
        <f t="shared" si="0"/>
        <v>238.53300000000002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6.6630000000000003</v>
      </c>
      <c r="C14" s="57">
        <v>10.83</v>
      </c>
      <c r="D14" s="57">
        <v>1.4200000000000002</v>
      </c>
      <c r="E14" s="57">
        <v>5.9989999999999997</v>
      </c>
      <c r="F14" s="57">
        <v>8.7099999999999991</v>
      </c>
      <c r="G14" s="57">
        <v>5.3790000000000004</v>
      </c>
      <c r="H14" s="57"/>
      <c r="I14" s="57">
        <v>1.4850000000000001</v>
      </c>
      <c r="J14" s="57">
        <v>0.435</v>
      </c>
      <c r="K14" s="57"/>
      <c r="L14" s="57"/>
      <c r="M14" s="57"/>
      <c r="N14" s="57">
        <v>0.873</v>
      </c>
      <c r="O14" s="57"/>
      <c r="P14" s="57"/>
      <c r="Q14" s="57"/>
      <c r="R14" s="57">
        <v>2.742</v>
      </c>
      <c r="S14" s="57">
        <v>7.4039999999999999</v>
      </c>
      <c r="T14" s="57"/>
      <c r="U14" s="57">
        <v>9.9830000000000005</v>
      </c>
      <c r="V14" s="57"/>
      <c r="W14" s="57">
        <v>0.54800000000000004</v>
      </c>
      <c r="X14" s="57">
        <v>1.518</v>
      </c>
      <c r="Y14" s="57"/>
      <c r="Z14" s="58"/>
      <c r="AA14" s="59">
        <f t="shared" si="0"/>
        <v>63.989000000000004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6.6630000000000003</v>
      </c>
      <c r="C16" s="62">
        <f t="shared" ref="C16:Z16" si="1">IF(LEN(C$2)&gt;0,SUM(C10:C15),"")</f>
        <v>10.83</v>
      </c>
      <c r="D16" s="62">
        <f t="shared" si="1"/>
        <v>5.97</v>
      </c>
      <c r="E16" s="62">
        <f t="shared" si="1"/>
        <v>5.9989999999999997</v>
      </c>
      <c r="F16" s="62">
        <f t="shared" si="1"/>
        <v>8.7099999999999991</v>
      </c>
      <c r="G16" s="62">
        <f t="shared" si="1"/>
        <v>5.3790000000000004</v>
      </c>
      <c r="H16" s="62">
        <f t="shared" si="1"/>
        <v>16.134</v>
      </c>
      <c r="I16" s="62">
        <f t="shared" si="1"/>
        <v>21.311</v>
      </c>
      <c r="J16" s="62">
        <f t="shared" si="1"/>
        <v>22.440999999999999</v>
      </c>
      <c r="K16" s="62">
        <f t="shared" si="1"/>
        <v>19.988</v>
      </c>
      <c r="L16" s="62">
        <f t="shared" si="1"/>
        <v>22.082999999999998</v>
      </c>
      <c r="M16" s="62">
        <f t="shared" si="1"/>
        <v>17.878</v>
      </c>
      <c r="N16" s="62">
        <f t="shared" si="1"/>
        <v>19.360000000000003</v>
      </c>
      <c r="O16" s="62">
        <f t="shared" si="1"/>
        <v>5.3979999999999997</v>
      </c>
      <c r="P16" s="62">
        <f t="shared" si="1"/>
        <v>5.1669999999999998</v>
      </c>
      <c r="Q16" s="62">
        <f t="shared" si="1"/>
        <v>0</v>
      </c>
      <c r="R16" s="62">
        <f t="shared" si="1"/>
        <v>10.577000000000002</v>
      </c>
      <c r="S16" s="62">
        <f t="shared" si="1"/>
        <v>13.472</v>
      </c>
      <c r="T16" s="62">
        <f t="shared" si="1"/>
        <v>0</v>
      </c>
      <c r="U16" s="62">
        <f t="shared" si="1"/>
        <v>31.690999999999999</v>
      </c>
      <c r="V16" s="62">
        <f t="shared" si="1"/>
        <v>0</v>
      </c>
      <c r="W16" s="62">
        <f t="shared" si="1"/>
        <v>10.78</v>
      </c>
      <c r="X16" s="62">
        <f t="shared" si="1"/>
        <v>16.358000000000001</v>
      </c>
      <c r="Y16" s="62">
        <f t="shared" si="1"/>
        <v>26.332999999999998</v>
      </c>
      <c r="Z16" s="63" t="str">
        <f t="shared" si="1"/>
        <v/>
      </c>
      <c r="AA16" s="64">
        <f>SUM(AA10:AA15)</f>
        <v>302.52200000000005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5.8280000000000003</v>
      </c>
      <c r="T21" s="81">
        <v>3.843</v>
      </c>
      <c r="U21" s="81"/>
      <c r="V21" s="81"/>
      <c r="W21" s="81"/>
      <c r="X21" s="81"/>
      <c r="Y21" s="81"/>
      <c r="Z21" s="78"/>
      <c r="AA21" s="79">
        <f t="shared" si="2"/>
        <v>9.6709999999999994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5.8280000000000003</v>
      </c>
      <c r="T25" s="88">
        <f t="shared" si="3"/>
        <v>3.843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9.6709999999999994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6.6630000000000003</v>
      </c>
      <c r="C29" s="77">
        <v>10.83</v>
      </c>
      <c r="D29" s="77">
        <v>5.97</v>
      </c>
      <c r="E29" s="77">
        <v>5.9989999999999997</v>
      </c>
      <c r="F29" s="77">
        <v>8.7100000000000009</v>
      </c>
      <c r="G29" s="77">
        <v>5.3789999999999996</v>
      </c>
      <c r="H29" s="77">
        <v>16.134</v>
      </c>
      <c r="I29" s="77">
        <v>21.311</v>
      </c>
      <c r="J29" s="77">
        <v>22.440999999999999</v>
      </c>
      <c r="K29" s="77">
        <v>19.988</v>
      </c>
      <c r="L29" s="77">
        <v>22.082999999999998</v>
      </c>
      <c r="M29" s="77">
        <v>17.878</v>
      </c>
      <c r="N29" s="77">
        <v>19.36</v>
      </c>
      <c r="O29" s="77">
        <v>5.3979999999999997</v>
      </c>
      <c r="P29" s="77">
        <v>5.1669999999999998</v>
      </c>
      <c r="Q29" s="77"/>
      <c r="R29" s="77">
        <v>10.577</v>
      </c>
      <c r="S29" s="77">
        <v>19.3</v>
      </c>
      <c r="T29" s="77">
        <v>3.843</v>
      </c>
      <c r="U29" s="77">
        <v>31.690999999999999</v>
      </c>
      <c r="V29" s="77"/>
      <c r="W29" s="77">
        <v>10.78</v>
      </c>
      <c r="X29" s="77">
        <v>16.358000000000001</v>
      </c>
      <c r="Y29" s="77">
        <v>26.332999999999998</v>
      </c>
      <c r="Z29" s="78"/>
      <c r="AA29" s="79">
        <f>SUM(B29:Z29)</f>
        <v>312.19299999999998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6.6630000000000003</v>
      </c>
      <c r="C31" s="62">
        <f t="shared" ref="C31:Z31" si="4">IF(LEN(C$2)&gt;0,SUM(C28:C30),"")</f>
        <v>10.83</v>
      </c>
      <c r="D31" s="62">
        <f t="shared" si="4"/>
        <v>5.97</v>
      </c>
      <c r="E31" s="62">
        <f t="shared" si="4"/>
        <v>5.9989999999999997</v>
      </c>
      <c r="F31" s="62">
        <f t="shared" si="4"/>
        <v>8.7100000000000009</v>
      </c>
      <c r="G31" s="62">
        <f t="shared" si="4"/>
        <v>5.3789999999999996</v>
      </c>
      <c r="H31" s="62">
        <f t="shared" si="4"/>
        <v>16.134</v>
      </c>
      <c r="I31" s="62">
        <f t="shared" si="4"/>
        <v>21.311</v>
      </c>
      <c r="J31" s="62">
        <f t="shared" si="4"/>
        <v>22.440999999999999</v>
      </c>
      <c r="K31" s="62">
        <f t="shared" si="4"/>
        <v>19.988</v>
      </c>
      <c r="L31" s="62">
        <f t="shared" si="4"/>
        <v>22.082999999999998</v>
      </c>
      <c r="M31" s="62">
        <f t="shared" si="4"/>
        <v>17.878</v>
      </c>
      <c r="N31" s="62">
        <f t="shared" si="4"/>
        <v>19.36</v>
      </c>
      <c r="O31" s="62">
        <f t="shared" si="4"/>
        <v>5.3979999999999997</v>
      </c>
      <c r="P31" s="62">
        <f t="shared" si="4"/>
        <v>5.1669999999999998</v>
      </c>
      <c r="Q31" s="62">
        <f t="shared" si="4"/>
        <v>0</v>
      </c>
      <c r="R31" s="62">
        <f t="shared" si="4"/>
        <v>10.577</v>
      </c>
      <c r="S31" s="62">
        <f t="shared" si="4"/>
        <v>19.3</v>
      </c>
      <c r="T31" s="62">
        <f t="shared" si="4"/>
        <v>3.843</v>
      </c>
      <c r="U31" s="62">
        <f t="shared" si="4"/>
        <v>31.690999999999999</v>
      </c>
      <c r="V31" s="62">
        <f t="shared" si="4"/>
        <v>0</v>
      </c>
      <c r="W31" s="62">
        <f t="shared" si="4"/>
        <v>10.78</v>
      </c>
      <c r="X31" s="62">
        <f t="shared" si="4"/>
        <v>16.358000000000001</v>
      </c>
      <c r="Y31" s="62">
        <f t="shared" si="4"/>
        <v>26.332999999999998</v>
      </c>
      <c r="Z31" s="63" t="str">
        <f t="shared" si="4"/>
        <v/>
      </c>
      <c r="AA31" s="64">
        <f>SUM(AA28:AA30)</f>
        <v>312.19299999999998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18.600000000000001</v>
      </c>
      <c r="P38" s="99">
        <v>10</v>
      </c>
      <c r="Q38" s="99">
        <v>10.9</v>
      </c>
      <c r="R38" s="99"/>
      <c r="S38" s="99"/>
      <c r="T38" s="99">
        <v>3.5</v>
      </c>
      <c r="U38" s="99"/>
      <c r="V38" s="99">
        <v>9.8000000000000007</v>
      </c>
      <c r="W38" s="99"/>
      <c r="X38" s="99"/>
      <c r="Y38" s="99"/>
      <c r="Z38" s="100"/>
      <c r="AA38" s="79">
        <f t="shared" si="5"/>
        <v>52.8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18.600000000000001</v>
      </c>
      <c r="P39" s="88">
        <f t="shared" si="6"/>
        <v>10</v>
      </c>
      <c r="Q39" s="88">
        <f t="shared" si="6"/>
        <v>10.9</v>
      </c>
      <c r="R39" s="88">
        <f t="shared" si="6"/>
        <v>0</v>
      </c>
      <c r="S39" s="88">
        <f t="shared" si="6"/>
        <v>0</v>
      </c>
      <c r="T39" s="88">
        <f t="shared" si="6"/>
        <v>3.5</v>
      </c>
      <c r="U39" s="88">
        <f t="shared" si="6"/>
        <v>0</v>
      </c>
      <c r="V39" s="88">
        <f t="shared" si="6"/>
        <v>9.8000000000000007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18.600000000000001</v>
      </c>
      <c r="P46" s="99">
        <v>10</v>
      </c>
      <c r="Q46" s="99">
        <v>10.9</v>
      </c>
      <c r="R46" s="99"/>
      <c r="S46" s="99"/>
      <c r="T46" s="99">
        <v>3.5</v>
      </c>
      <c r="U46" s="99"/>
      <c r="V46" s="99">
        <v>9.8000000000000007</v>
      </c>
      <c r="W46" s="99"/>
      <c r="X46" s="99"/>
      <c r="Y46" s="99"/>
      <c r="Z46" s="100"/>
      <c r="AA46" s="79">
        <f t="shared" si="7"/>
        <v>52.8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18.600000000000001</v>
      </c>
      <c r="P48" s="88">
        <f t="shared" si="8"/>
        <v>10</v>
      </c>
      <c r="Q48" s="88">
        <f t="shared" si="8"/>
        <v>10.9</v>
      </c>
      <c r="R48" s="88">
        <f t="shared" si="8"/>
        <v>0</v>
      </c>
      <c r="S48" s="88">
        <f t="shared" si="8"/>
        <v>0</v>
      </c>
      <c r="T48" s="88">
        <f t="shared" si="8"/>
        <v>3.5</v>
      </c>
      <c r="U48" s="88">
        <f t="shared" si="8"/>
        <v>0</v>
      </c>
      <c r="V48" s="88">
        <f t="shared" si="8"/>
        <v>9.8000000000000007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6.6630000000000003</v>
      </c>
      <c r="C51" s="88">
        <f t="shared" si="10"/>
        <v>10.83</v>
      </c>
      <c r="D51" s="88">
        <f t="shared" si="10"/>
        <v>5.97</v>
      </c>
      <c r="E51" s="88">
        <f t="shared" si="10"/>
        <v>5.9989999999999997</v>
      </c>
      <c r="F51" s="88">
        <f t="shared" si="10"/>
        <v>8.7099999999999991</v>
      </c>
      <c r="G51" s="88">
        <f t="shared" si="10"/>
        <v>5.3790000000000004</v>
      </c>
      <c r="H51" s="88">
        <f t="shared" si="10"/>
        <v>16.134</v>
      </c>
      <c r="I51" s="88">
        <f t="shared" si="10"/>
        <v>21.311</v>
      </c>
      <c r="J51" s="88">
        <f t="shared" si="10"/>
        <v>22.440999999999999</v>
      </c>
      <c r="K51" s="88">
        <f t="shared" si="10"/>
        <v>19.988</v>
      </c>
      <c r="L51" s="88">
        <f t="shared" si="10"/>
        <v>22.082999999999998</v>
      </c>
      <c r="M51" s="88">
        <f t="shared" si="10"/>
        <v>17.878</v>
      </c>
      <c r="N51" s="88">
        <f t="shared" si="10"/>
        <v>19.360000000000003</v>
      </c>
      <c r="O51" s="88">
        <f t="shared" si="10"/>
        <v>23.998000000000001</v>
      </c>
      <c r="P51" s="88">
        <f t="shared" si="10"/>
        <v>15.167</v>
      </c>
      <c r="Q51" s="88">
        <f t="shared" si="10"/>
        <v>10.9</v>
      </c>
      <c r="R51" s="88">
        <f t="shared" si="10"/>
        <v>10.577000000000002</v>
      </c>
      <c r="S51" s="88">
        <f t="shared" si="10"/>
        <v>19.3</v>
      </c>
      <c r="T51" s="88">
        <f t="shared" si="10"/>
        <v>7.343</v>
      </c>
      <c r="U51" s="88">
        <f t="shared" si="10"/>
        <v>31.690999999999999</v>
      </c>
      <c r="V51" s="88">
        <f t="shared" si="10"/>
        <v>9.8000000000000007</v>
      </c>
      <c r="W51" s="88">
        <f t="shared" si="10"/>
        <v>10.78</v>
      </c>
      <c r="X51" s="88">
        <f t="shared" si="10"/>
        <v>16.358000000000001</v>
      </c>
      <c r="Y51" s="88">
        <f t="shared" si="10"/>
        <v>26.332999999999998</v>
      </c>
      <c r="Z51" s="89" t="str">
        <f t="shared" si="10"/>
        <v/>
      </c>
      <c r="AA51" s="105">
        <f>SUM(B51:Z51)</f>
        <v>364.99299999999994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6.6630000000000003</v>
      </c>
      <c r="C4" s="18">
        <v>10.83</v>
      </c>
      <c r="D4" s="18">
        <v>5.9700000000000006</v>
      </c>
      <c r="E4" s="18">
        <v>5.97</v>
      </c>
      <c r="F4" s="18">
        <v>8.7530000000000001</v>
      </c>
      <c r="G4" s="18">
        <v>5.3549999999999995</v>
      </c>
      <c r="H4" s="18">
        <v>16.087999999999997</v>
      </c>
      <c r="I4" s="18">
        <v>21.310999999999996</v>
      </c>
      <c r="J4" s="18">
        <v>22.440999999999999</v>
      </c>
      <c r="K4" s="18">
        <v>19.988</v>
      </c>
      <c r="L4" s="18">
        <v>22.082999999999998</v>
      </c>
      <c r="M4" s="18">
        <v>17.878</v>
      </c>
      <c r="N4" s="18">
        <v>19.359999999999992</v>
      </c>
      <c r="O4" s="18">
        <v>23.990000000000002</v>
      </c>
      <c r="P4" s="18">
        <v>15.207000000000003</v>
      </c>
      <c r="Q4" s="18">
        <v>10.901999999999999</v>
      </c>
      <c r="R4" s="18">
        <v>10.576999999999998</v>
      </c>
      <c r="S4" s="18">
        <v>19.268000000000001</v>
      </c>
      <c r="T4" s="18">
        <v>7.3890000000000011</v>
      </c>
      <c r="U4" s="18">
        <v>31.682000000000006</v>
      </c>
      <c r="V4" s="18">
        <v>9.8230000000000004</v>
      </c>
      <c r="W4" s="18">
        <v>10.78</v>
      </c>
      <c r="X4" s="18">
        <v>16.358000000000001</v>
      </c>
      <c r="Y4" s="18">
        <v>26.333000000000002</v>
      </c>
      <c r="Z4" s="19"/>
      <c r="AA4" s="20">
        <f>SUM(B4:Z4)</f>
        <v>364.99899999999997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147.29</v>
      </c>
      <c r="C7" s="28">
        <v>199.63</v>
      </c>
      <c r="D7" s="28">
        <v>201</v>
      </c>
      <c r="E7" s="28">
        <v>198.82</v>
      </c>
      <c r="F7" s="28">
        <v>187.73</v>
      </c>
      <c r="G7" s="28">
        <v>196.19</v>
      </c>
      <c r="H7" s="28">
        <v>203.99</v>
      </c>
      <c r="I7" s="28">
        <v>207.88</v>
      </c>
      <c r="J7" s="28">
        <v>214</v>
      </c>
      <c r="K7" s="28">
        <v>219</v>
      </c>
      <c r="L7" s="28">
        <v>220.18</v>
      </c>
      <c r="M7" s="28">
        <v>215</v>
      </c>
      <c r="N7" s="28">
        <v>219</v>
      </c>
      <c r="O7" s="28">
        <v>213.02</v>
      </c>
      <c r="P7" s="28">
        <v>215.9</v>
      </c>
      <c r="Q7" s="28">
        <v>220.2</v>
      </c>
      <c r="R7" s="28">
        <v>232.51</v>
      </c>
      <c r="S7" s="28">
        <v>269.8</v>
      </c>
      <c r="T7" s="28">
        <v>274.33</v>
      </c>
      <c r="U7" s="28">
        <v>264</v>
      </c>
      <c r="V7" s="28">
        <v>235.43</v>
      </c>
      <c r="W7" s="28">
        <v>217.87</v>
      </c>
      <c r="X7" s="28">
        <v>206</v>
      </c>
      <c r="Y7" s="28">
        <v>194.22</v>
      </c>
      <c r="Z7" s="29"/>
      <c r="AA7" s="30">
        <f>IF(SUM(B7:Z7)&lt;&gt;0,AVERAGEIF(B7:Z7,"&lt;&gt;"""),"")</f>
        <v>215.54125000000002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5.2279999999999998</v>
      </c>
      <c r="D14" s="57">
        <v>1.087</v>
      </c>
      <c r="E14" s="57"/>
      <c r="F14" s="57"/>
      <c r="G14" s="57"/>
      <c r="H14" s="57">
        <v>4.3289999999999997</v>
      </c>
      <c r="I14" s="57">
        <v>6.3109999999999999</v>
      </c>
      <c r="J14" s="57">
        <v>3.532</v>
      </c>
      <c r="K14" s="57">
        <v>2.6379999999999999</v>
      </c>
      <c r="L14" s="57">
        <v>5.9359999999999991</v>
      </c>
      <c r="M14" s="57">
        <v>4.6449999999999996</v>
      </c>
      <c r="N14" s="57">
        <v>9.6240000000000006</v>
      </c>
      <c r="O14" s="57">
        <v>10.480000000000002</v>
      </c>
      <c r="P14" s="57">
        <v>6.9239999999999995</v>
      </c>
      <c r="Q14" s="57">
        <v>8.1049999999999986</v>
      </c>
      <c r="R14" s="57">
        <v>5.9240000000000004</v>
      </c>
      <c r="S14" s="57">
        <v>3.8639999999999999</v>
      </c>
      <c r="T14" s="57">
        <v>5.5</v>
      </c>
      <c r="U14" s="57">
        <v>2.9119999999999999</v>
      </c>
      <c r="V14" s="57">
        <v>4.9240000000000004</v>
      </c>
      <c r="W14" s="57">
        <v>3.9540000000000002</v>
      </c>
      <c r="X14" s="57">
        <v>5.101</v>
      </c>
      <c r="Y14" s="57">
        <v>13.743</v>
      </c>
      <c r="Z14" s="58"/>
      <c r="AA14" s="59">
        <f t="shared" si="0"/>
        <v>114.76100000000002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5.2279999999999998</v>
      </c>
      <c r="D16" s="62">
        <f t="shared" si="1"/>
        <v>1.087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4.3289999999999997</v>
      </c>
      <c r="I16" s="62">
        <f t="shared" si="1"/>
        <v>6.3109999999999999</v>
      </c>
      <c r="J16" s="62">
        <f t="shared" si="1"/>
        <v>3.532</v>
      </c>
      <c r="K16" s="62">
        <f t="shared" si="1"/>
        <v>2.6379999999999999</v>
      </c>
      <c r="L16" s="62">
        <f t="shared" si="1"/>
        <v>5.9359999999999991</v>
      </c>
      <c r="M16" s="62">
        <f t="shared" si="1"/>
        <v>4.6449999999999996</v>
      </c>
      <c r="N16" s="62">
        <f t="shared" si="1"/>
        <v>9.6240000000000006</v>
      </c>
      <c r="O16" s="62">
        <f t="shared" si="1"/>
        <v>10.480000000000002</v>
      </c>
      <c r="P16" s="62">
        <f t="shared" si="1"/>
        <v>6.9239999999999995</v>
      </c>
      <c r="Q16" s="62">
        <f t="shared" si="1"/>
        <v>8.1049999999999986</v>
      </c>
      <c r="R16" s="62">
        <f t="shared" si="1"/>
        <v>5.9240000000000004</v>
      </c>
      <c r="S16" s="62">
        <f t="shared" si="1"/>
        <v>3.8639999999999999</v>
      </c>
      <c r="T16" s="62">
        <f t="shared" si="1"/>
        <v>5.5</v>
      </c>
      <c r="U16" s="62">
        <f t="shared" si="1"/>
        <v>2.9119999999999999</v>
      </c>
      <c r="V16" s="62">
        <f t="shared" si="1"/>
        <v>4.9240000000000004</v>
      </c>
      <c r="W16" s="62">
        <f t="shared" si="1"/>
        <v>3.9540000000000002</v>
      </c>
      <c r="X16" s="62">
        <f t="shared" si="1"/>
        <v>5.101</v>
      </c>
      <c r="Y16" s="62">
        <f t="shared" si="1"/>
        <v>13.743</v>
      </c>
      <c r="Z16" s="63" t="str">
        <f t="shared" si="1"/>
        <v/>
      </c>
      <c r="AA16" s="64">
        <f>SUM(AA10:AA15)</f>
        <v>114.76100000000002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6.6630000000000003</v>
      </c>
      <c r="C21" s="81">
        <v>5.6020000000000003</v>
      </c>
      <c r="D21" s="81">
        <v>4.883</v>
      </c>
      <c r="E21" s="81">
        <v>4.47</v>
      </c>
      <c r="F21" s="81">
        <v>5.3530000000000006</v>
      </c>
      <c r="G21" s="81">
        <v>4.5549999999999997</v>
      </c>
      <c r="H21" s="81">
        <v>2.2589999999999999</v>
      </c>
      <c r="I21" s="81">
        <v>14.999999999999998</v>
      </c>
      <c r="J21" s="81">
        <v>18.909000000000002</v>
      </c>
      <c r="K21" s="81">
        <v>17.349999999999998</v>
      </c>
      <c r="L21" s="81">
        <v>16.147000000000002</v>
      </c>
      <c r="M21" s="81">
        <v>13.232999999999999</v>
      </c>
      <c r="N21" s="81">
        <v>9.7359999999999989</v>
      </c>
      <c r="O21" s="81">
        <v>13.510000000000002</v>
      </c>
      <c r="P21" s="81">
        <v>8.2830000000000013</v>
      </c>
      <c r="Q21" s="81">
        <v>2.7969999999999997</v>
      </c>
      <c r="R21" s="81">
        <v>4.6530000000000005</v>
      </c>
      <c r="S21" s="81">
        <v>1.2040000000000002</v>
      </c>
      <c r="T21" s="81">
        <v>1.8889999999999998</v>
      </c>
      <c r="U21" s="81">
        <v>2.27</v>
      </c>
      <c r="V21" s="81">
        <v>4.899</v>
      </c>
      <c r="W21" s="81">
        <v>6.8259999999999987</v>
      </c>
      <c r="X21" s="81">
        <v>11.257000000000001</v>
      </c>
      <c r="Y21" s="81">
        <v>12.589999999999998</v>
      </c>
      <c r="Z21" s="78"/>
      <c r="AA21" s="79">
        <f t="shared" si="2"/>
        <v>194.33800000000005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6.6630000000000003</v>
      </c>
      <c r="C25" s="88">
        <f t="shared" si="3"/>
        <v>5.6020000000000003</v>
      </c>
      <c r="D25" s="88">
        <f t="shared" si="3"/>
        <v>4.883</v>
      </c>
      <c r="E25" s="88">
        <f t="shared" si="3"/>
        <v>4.47</v>
      </c>
      <c r="F25" s="88">
        <f t="shared" si="3"/>
        <v>5.3530000000000006</v>
      </c>
      <c r="G25" s="88">
        <f t="shared" si="3"/>
        <v>4.5549999999999997</v>
      </c>
      <c r="H25" s="88">
        <f t="shared" si="3"/>
        <v>2.2589999999999999</v>
      </c>
      <c r="I25" s="88">
        <f t="shared" si="3"/>
        <v>14.999999999999998</v>
      </c>
      <c r="J25" s="88">
        <f t="shared" si="3"/>
        <v>18.909000000000002</v>
      </c>
      <c r="K25" s="88">
        <f t="shared" si="3"/>
        <v>17.349999999999998</v>
      </c>
      <c r="L25" s="88">
        <f t="shared" si="3"/>
        <v>16.147000000000002</v>
      </c>
      <c r="M25" s="88">
        <f t="shared" si="3"/>
        <v>13.232999999999999</v>
      </c>
      <c r="N25" s="88">
        <f t="shared" si="3"/>
        <v>9.7359999999999989</v>
      </c>
      <c r="O25" s="88">
        <f t="shared" si="3"/>
        <v>13.510000000000002</v>
      </c>
      <c r="P25" s="88">
        <f t="shared" si="3"/>
        <v>8.2830000000000013</v>
      </c>
      <c r="Q25" s="88">
        <f t="shared" si="3"/>
        <v>2.7969999999999997</v>
      </c>
      <c r="R25" s="88">
        <f t="shared" si="3"/>
        <v>4.6530000000000005</v>
      </c>
      <c r="S25" s="88">
        <f t="shared" si="3"/>
        <v>1.2040000000000002</v>
      </c>
      <c r="T25" s="88">
        <f t="shared" si="3"/>
        <v>1.8889999999999998</v>
      </c>
      <c r="U25" s="88">
        <f t="shared" si="3"/>
        <v>2.27</v>
      </c>
      <c r="V25" s="88">
        <f t="shared" si="3"/>
        <v>4.899</v>
      </c>
      <c r="W25" s="88">
        <f t="shared" si="3"/>
        <v>6.8259999999999987</v>
      </c>
      <c r="X25" s="88">
        <f t="shared" si="3"/>
        <v>11.257000000000001</v>
      </c>
      <c r="Y25" s="88">
        <f t="shared" si="3"/>
        <v>12.589999999999998</v>
      </c>
      <c r="Z25" s="89">
        <f t="shared" si="3"/>
        <v>0</v>
      </c>
      <c r="AA25" s="90">
        <f t="shared" si="3"/>
        <v>194.33800000000005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6.6630000000000003</v>
      </c>
      <c r="C29" s="77">
        <v>10.83</v>
      </c>
      <c r="D29" s="77">
        <v>5.97</v>
      </c>
      <c r="E29" s="77">
        <v>4.47</v>
      </c>
      <c r="F29" s="77">
        <v>5.3529999999999998</v>
      </c>
      <c r="G29" s="77">
        <v>4.5549999999999997</v>
      </c>
      <c r="H29" s="77">
        <v>6.5880000000000001</v>
      </c>
      <c r="I29" s="77">
        <v>21.311</v>
      </c>
      <c r="J29" s="77">
        <v>22.440999999999999</v>
      </c>
      <c r="K29" s="77">
        <v>19.988</v>
      </c>
      <c r="L29" s="77">
        <v>22.082999999999998</v>
      </c>
      <c r="M29" s="77">
        <v>17.878</v>
      </c>
      <c r="N29" s="77">
        <v>19.36</v>
      </c>
      <c r="O29" s="77">
        <v>23.99</v>
      </c>
      <c r="P29" s="77">
        <v>15.207000000000001</v>
      </c>
      <c r="Q29" s="77">
        <v>10.901999999999999</v>
      </c>
      <c r="R29" s="77">
        <v>10.577</v>
      </c>
      <c r="S29" s="77">
        <v>5.0679999999999996</v>
      </c>
      <c r="T29" s="77">
        <v>7.3890000000000002</v>
      </c>
      <c r="U29" s="77">
        <v>5.1820000000000004</v>
      </c>
      <c r="V29" s="77">
        <v>9.8230000000000004</v>
      </c>
      <c r="W29" s="77">
        <v>10.78</v>
      </c>
      <c r="X29" s="77">
        <v>16.358000000000001</v>
      </c>
      <c r="Y29" s="77">
        <v>26.332999999999998</v>
      </c>
      <c r="Z29" s="78"/>
      <c r="AA29" s="79">
        <f>SUM(B29:Z29)</f>
        <v>309.09900000000005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6.6630000000000003</v>
      </c>
      <c r="C31" s="62">
        <f t="shared" si="4"/>
        <v>10.83</v>
      </c>
      <c r="D31" s="62">
        <f t="shared" si="4"/>
        <v>5.97</v>
      </c>
      <c r="E31" s="62">
        <f t="shared" si="4"/>
        <v>4.47</v>
      </c>
      <c r="F31" s="62">
        <f t="shared" si="4"/>
        <v>5.3529999999999998</v>
      </c>
      <c r="G31" s="62">
        <f t="shared" si="4"/>
        <v>4.5549999999999997</v>
      </c>
      <c r="H31" s="62">
        <f t="shared" si="4"/>
        <v>6.5880000000000001</v>
      </c>
      <c r="I31" s="62">
        <f t="shared" si="4"/>
        <v>21.311</v>
      </c>
      <c r="J31" s="62">
        <f t="shared" si="4"/>
        <v>22.440999999999999</v>
      </c>
      <c r="K31" s="62">
        <f t="shared" si="4"/>
        <v>19.988</v>
      </c>
      <c r="L31" s="62">
        <f t="shared" si="4"/>
        <v>22.082999999999998</v>
      </c>
      <c r="M31" s="62">
        <f t="shared" si="4"/>
        <v>17.878</v>
      </c>
      <c r="N31" s="62">
        <f t="shared" si="4"/>
        <v>19.36</v>
      </c>
      <c r="O31" s="62">
        <f t="shared" si="4"/>
        <v>23.99</v>
      </c>
      <c r="P31" s="62">
        <f t="shared" si="4"/>
        <v>15.207000000000001</v>
      </c>
      <c r="Q31" s="62">
        <f t="shared" si="4"/>
        <v>10.901999999999999</v>
      </c>
      <c r="R31" s="62">
        <f t="shared" si="4"/>
        <v>10.577</v>
      </c>
      <c r="S31" s="62">
        <f t="shared" si="4"/>
        <v>5.0679999999999996</v>
      </c>
      <c r="T31" s="62">
        <f t="shared" si="4"/>
        <v>7.3890000000000002</v>
      </c>
      <c r="U31" s="62">
        <f t="shared" si="4"/>
        <v>5.1820000000000004</v>
      </c>
      <c r="V31" s="62">
        <f t="shared" si="4"/>
        <v>9.8230000000000004</v>
      </c>
      <c r="W31" s="62">
        <f t="shared" si="4"/>
        <v>10.78</v>
      </c>
      <c r="X31" s="62">
        <f t="shared" si="4"/>
        <v>16.358000000000001</v>
      </c>
      <c r="Y31" s="62">
        <f t="shared" si="4"/>
        <v>26.332999999999998</v>
      </c>
      <c r="Z31" s="63">
        <f t="shared" si="4"/>
        <v>0</v>
      </c>
      <c r="AA31" s="64">
        <f t="shared" si="4"/>
        <v>309.09900000000005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1.5</v>
      </c>
      <c r="F38" s="99">
        <v>3.4</v>
      </c>
      <c r="G38" s="99">
        <v>0.8</v>
      </c>
      <c r="H38" s="99">
        <v>9.5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14.2</v>
      </c>
      <c r="T38" s="99"/>
      <c r="U38" s="99">
        <v>26.5</v>
      </c>
      <c r="V38" s="99"/>
      <c r="W38" s="99"/>
      <c r="X38" s="99"/>
      <c r="Y38" s="99"/>
      <c r="Z38" s="100"/>
      <c r="AA38" s="79">
        <f t="shared" si="5"/>
        <v>55.9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1.5</v>
      </c>
      <c r="F39" s="88">
        <f t="shared" si="6"/>
        <v>3.4</v>
      </c>
      <c r="G39" s="88">
        <f t="shared" si="6"/>
        <v>0.8</v>
      </c>
      <c r="H39" s="88">
        <f t="shared" si="6"/>
        <v>9.5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14.2</v>
      </c>
      <c r="T39" s="88">
        <f t="shared" si="6"/>
        <v>0</v>
      </c>
      <c r="U39" s="88">
        <f t="shared" si="6"/>
        <v>26.5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55.9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1.5</v>
      </c>
      <c r="F46" s="99">
        <v>3.4</v>
      </c>
      <c r="G46" s="99">
        <v>0.8</v>
      </c>
      <c r="H46" s="99">
        <v>9.5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14.2</v>
      </c>
      <c r="T46" s="99"/>
      <c r="U46" s="99">
        <v>26.5</v>
      </c>
      <c r="V46" s="99"/>
      <c r="W46" s="99"/>
      <c r="X46" s="99"/>
      <c r="Y46" s="99"/>
      <c r="Z46" s="100"/>
      <c r="AA46" s="79">
        <f t="shared" si="7"/>
        <v>55.9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1.5</v>
      </c>
      <c r="F48" s="88">
        <f t="shared" si="8"/>
        <v>3.4</v>
      </c>
      <c r="G48" s="88">
        <f t="shared" si="8"/>
        <v>0.8</v>
      </c>
      <c r="H48" s="88">
        <f t="shared" si="8"/>
        <v>9.5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14.2</v>
      </c>
      <c r="T48" s="88">
        <f t="shared" si="8"/>
        <v>0</v>
      </c>
      <c r="U48" s="88">
        <f t="shared" si="8"/>
        <v>26.5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55.9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6.6630000000000003</v>
      </c>
      <c r="C51" s="88">
        <f t="shared" si="10"/>
        <v>10.83</v>
      </c>
      <c r="D51" s="88">
        <f t="shared" si="10"/>
        <v>5.97</v>
      </c>
      <c r="E51" s="88">
        <f t="shared" si="10"/>
        <v>5.97</v>
      </c>
      <c r="F51" s="88">
        <f t="shared" si="10"/>
        <v>8.7530000000000001</v>
      </c>
      <c r="G51" s="88">
        <f t="shared" si="10"/>
        <v>5.3549999999999995</v>
      </c>
      <c r="H51" s="88">
        <f t="shared" si="10"/>
        <v>16.088000000000001</v>
      </c>
      <c r="I51" s="88">
        <f t="shared" si="10"/>
        <v>21.311</v>
      </c>
      <c r="J51" s="88">
        <f t="shared" si="10"/>
        <v>22.441000000000003</v>
      </c>
      <c r="K51" s="88">
        <f t="shared" si="10"/>
        <v>19.988</v>
      </c>
      <c r="L51" s="88">
        <f t="shared" si="10"/>
        <v>22.083000000000002</v>
      </c>
      <c r="M51" s="88">
        <f t="shared" si="10"/>
        <v>17.878</v>
      </c>
      <c r="N51" s="88">
        <f t="shared" si="10"/>
        <v>19.36</v>
      </c>
      <c r="O51" s="88">
        <f t="shared" si="10"/>
        <v>23.990000000000002</v>
      </c>
      <c r="P51" s="88">
        <f t="shared" si="10"/>
        <v>15.207000000000001</v>
      </c>
      <c r="Q51" s="88">
        <f t="shared" si="10"/>
        <v>10.901999999999997</v>
      </c>
      <c r="R51" s="88">
        <f t="shared" si="10"/>
        <v>10.577000000000002</v>
      </c>
      <c r="S51" s="88">
        <f t="shared" si="10"/>
        <v>19.268000000000001</v>
      </c>
      <c r="T51" s="88">
        <f t="shared" si="10"/>
        <v>7.3889999999999993</v>
      </c>
      <c r="U51" s="88">
        <f t="shared" si="10"/>
        <v>31.682000000000002</v>
      </c>
      <c r="V51" s="88">
        <f t="shared" si="10"/>
        <v>9.8230000000000004</v>
      </c>
      <c r="W51" s="88">
        <f t="shared" si="10"/>
        <v>10.78</v>
      </c>
      <c r="X51" s="88">
        <f t="shared" si="10"/>
        <v>16.358000000000001</v>
      </c>
      <c r="Y51" s="88">
        <f t="shared" si="10"/>
        <v>26.332999999999998</v>
      </c>
      <c r="Z51" s="89">
        <f t="shared" si="10"/>
        <v>0</v>
      </c>
      <c r="AA51" s="105">
        <f>SUM(B51:Z51)</f>
        <v>364.99900000000002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1.5</v>
      </c>
      <c r="F4" s="18">
        <v>3.4</v>
      </c>
      <c r="G4" s="18">
        <v>0.8</v>
      </c>
      <c r="H4" s="18">
        <v>9.5</v>
      </c>
      <c r="I4" s="18"/>
      <c r="J4" s="18"/>
      <c r="K4" s="18"/>
      <c r="L4" s="18"/>
      <c r="M4" s="18"/>
      <c r="N4" s="18"/>
      <c r="O4" s="18">
        <v>-18.600000000000001</v>
      </c>
      <c r="P4" s="18">
        <v>-10</v>
      </c>
      <c r="Q4" s="18">
        <v>-10.9</v>
      </c>
      <c r="R4" s="18"/>
      <c r="S4" s="18">
        <v>14.2</v>
      </c>
      <c r="T4" s="18">
        <v>-3.5</v>
      </c>
      <c r="U4" s="18">
        <v>26.5</v>
      </c>
      <c r="V4" s="18">
        <v>-9.8000000000000007</v>
      </c>
      <c r="W4" s="18"/>
      <c r="X4" s="18"/>
      <c r="Y4" s="18"/>
      <c r="Z4" s="19"/>
      <c r="AA4" s="112">
        <f>SUM(B4:Z4)</f>
        <v>3.0999999999999943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147.29</v>
      </c>
      <c r="C7" s="118">
        <v>199.63</v>
      </c>
      <c r="D7" s="118">
        <v>201</v>
      </c>
      <c r="E7" s="118">
        <v>198.82</v>
      </c>
      <c r="F7" s="118">
        <v>187.73</v>
      </c>
      <c r="G7" s="118">
        <v>196.19</v>
      </c>
      <c r="H7" s="118">
        <v>203.99</v>
      </c>
      <c r="I7" s="118">
        <v>207.88</v>
      </c>
      <c r="J7" s="118">
        <v>214</v>
      </c>
      <c r="K7" s="118">
        <v>219</v>
      </c>
      <c r="L7" s="118">
        <v>220.18</v>
      </c>
      <c r="M7" s="118">
        <v>215</v>
      </c>
      <c r="N7" s="118">
        <v>219</v>
      </c>
      <c r="O7" s="118">
        <v>213.02</v>
      </c>
      <c r="P7" s="118">
        <v>215.9</v>
      </c>
      <c r="Q7" s="118">
        <v>220.2</v>
      </c>
      <c r="R7" s="118">
        <v>232.51</v>
      </c>
      <c r="S7" s="118">
        <v>269.8</v>
      </c>
      <c r="T7" s="118">
        <v>274.33</v>
      </c>
      <c r="U7" s="118">
        <v>264</v>
      </c>
      <c r="V7" s="118">
        <v>235.43</v>
      </c>
      <c r="W7" s="118">
        <v>217.87</v>
      </c>
      <c r="X7" s="118">
        <v>206</v>
      </c>
      <c r="Y7" s="118">
        <v>194.22</v>
      </c>
      <c r="Z7" s="119"/>
      <c r="AA7" s="120">
        <f>IF(SUM(B7:Z7)&lt;&gt;0,AVERAGEIF(B7:Z7,"&lt;&gt;"""),"")</f>
        <v>215.54125000000002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18.600000000000001</v>
      </c>
      <c r="P15" s="134">
        <v>10</v>
      </c>
      <c r="Q15" s="134">
        <v>10.9</v>
      </c>
      <c r="R15" s="134"/>
      <c r="S15" s="134"/>
      <c r="T15" s="134">
        <v>3.5</v>
      </c>
      <c r="U15" s="134"/>
      <c r="V15" s="134">
        <v>9.8000000000000007</v>
      </c>
      <c r="W15" s="134"/>
      <c r="X15" s="134"/>
      <c r="Y15" s="134"/>
      <c r="Z15" s="132"/>
      <c r="AA15" s="133">
        <f t="shared" si="0"/>
        <v>52.8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18.600000000000001</v>
      </c>
      <c r="P16" s="136">
        <f t="shared" si="1"/>
        <v>10</v>
      </c>
      <c r="Q16" s="136">
        <f t="shared" si="1"/>
        <v>10.9</v>
      </c>
      <c r="R16" s="136">
        <f t="shared" si="1"/>
        <v>0</v>
      </c>
      <c r="S16" s="136">
        <f t="shared" si="1"/>
        <v>0</v>
      </c>
      <c r="T16" s="136">
        <f t="shared" si="1"/>
        <v>3.5</v>
      </c>
      <c r="U16" s="136">
        <f t="shared" si="1"/>
        <v>0</v>
      </c>
      <c r="V16" s="136">
        <f t="shared" si="1"/>
        <v>9.8000000000000007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52.8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1.5</v>
      </c>
      <c r="F23" s="134">
        <v>3.4</v>
      </c>
      <c r="G23" s="134">
        <v>0.8</v>
      </c>
      <c r="H23" s="134">
        <v>9.5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14.2</v>
      </c>
      <c r="T23" s="134"/>
      <c r="U23" s="134">
        <v>26.5</v>
      </c>
      <c r="V23" s="134"/>
      <c r="W23" s="134"/>
      <c r="X23" s="134"/>
      <c r="Y23" s="134"/>
      <c r="Z23" s="132"/>
      <c r="AA23" s="133">
        <f t="shared" si="2"/>
        <v>55.9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1.5</v>
      </c>
      <c r="F24" s="136">
        <f t="shared" si="3"/>
        <v>3.4</v>
      </c>
      <c r="G24" s="136">
        <f t="shared" si="3"/>
        <v>0.8</v>
      </c>
      <c r="H24" s="136">
        <f t="shared" si="3"/>
        <v>9.5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14.2</v>
      </c>
      <c r="T24" s="136">
        <f t="shared" si="3"/>
        <v>0</v>
      </c>
      <c r="U24" s="136">
        <f t="shared" si="3"/>
        <v>26.5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55.9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2021-11-26T14:27:56Z</dcterms:created>
  <dcterms:modified xsi:type="dcterms:W3CDTF">2021-11-26T14:27:57Z</dcterms:modified>
</cp:coreProperties>
</file>