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<sst xmlns="http://schemas.openxmlformats.org/spreadsheetml/2006/main" count="117" uniqueCount="53">
  <si>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25/11/2021 16:23:26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</si>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</sst>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50.680999999999997</c:v>
                </c:pt>
                <c:pt idx="1">
                  <c:v>145.267</c:v>
                </c:pt>
                <c:pt idx="2">
                  <c:v>16.648</c:v>
                </c:pt>
                <c:pt idx="3">
                  <c:v>9.8130000000000006</c:v>
                </c:pt>
                <c:pt idx="4">
                  <c:v>1.5640000000000001</c:v>
                </c:pt>
                <c:pt idx="5">
                  <c:v>0.98099999999999998</c:v>
                </c:pt>
                <c:pt idx="10">
                  <c:v>33.43</c:v>
                </c:pt>
                <c:pt idx="11">
                  <c:v>46.423999999999999</c:v>
                </c:pt>
                <c:pt idx="12">
                  <c:v>25.308</c:v>
                </c:pt>
                <c:pt idx="13">
                  <c:v>12.9</c:v>
                </c:pt>
                <c:pt idx="14">
                  <c:v>7.976</c:v>
                </c:pt>
                <c:pt idx="15">
                  <c:v>12.887</c:v>
                </c:pt>
                <c:pt idx="16">
                  <c:v>7.4710000000000001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29.4</c:v>
                </c:pt>
                <c:pt idx="18">
                  <c:v>15.2</c:v>
                </c:pt>
                <c:pt idx="19">
                  <c:v>43.6</c:v>
                </c:pt>
                <c:pt idx="20">
                  <c:v>23.6</c:v>
                </c:pt>
                <c:pt idx="21">
                  <c:v>16</c:v>
                </c:pt>
                <c:pt idx="22">
                  <c:v>22.5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20.565000000000001</c:v>
                </c:pt>
                <c:pt idx="3">
                  <c:v>0.28699999999999998</c:v>
                </c:pt>
                <c:pt idx="4">
                  <c:v>1.1879999999999999</c:v>
                </c:pt>
                <c:pt idx="5">
                  <c:v>0.40500000000000003</c:v>
                </c:pt>
                <c:pt idx="6">
                  <c:v>8.3000000000000004E-2</c:v>
                </c:pt>
                <c:pt idx="10">
                  <c:v>0.64900000000000002</c:v>
                </c:pt>
                <c:pt idx="12">
                  <c:v>5.8469999999999995</c:v>
                </c:pt>
                <c:pt idx="13">
                  <c:v>7.4560000000000004</c:v>
                </c:pt>
                <c:pt idx="14">
                  <c:v>8.452</c:v>
                </c:pt>
                <c:pt idx="15">
                  <c:v>6.4929999999999994</c:v>
                </c:pt>
                <c:pt idx="16">
                  <c:v>5.8970000000000002</c:v>
                </c:pt>
                <c:pt idx="23">
                  <c:v>6.3710000000000004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80</c:v>
                </c:pt>
                <c:pt idx="8">
                  <c:v>80</c:v>
                </c:pt>
                <c:pt idx="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76024"/>
        <c:axId val="207376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50.680999999999997</c:v>
                </c:pt>
                <c:pt idx="1">
                  <c:v>165.80100000000002</c:v>
                </c:pt>
                <c:pt idx="2">
                  <c:v>16.648</c:v>
                </c:pt>
                <c:pt idx="3">
                  <c:v>10.693000000000001</c:v>
                </c:pt>
                <c:pt idx="4">
                  <c:v>4.9139999999999997</c:v>
                </c:pt>
                <c:pt idx="5">
                  <c:v>4.7850000000000001</c:v>
                </c:pt>
                <c:pt idx="6">
                  <c:v>5.9409999999999998</c:v>
                </c:pt>
                <c:pt idx="7">
                  <c:v>80.206999999999994</c:v>
                </c:pt>
                <c:pt idx="8">
                  <c:v>80.028000000000006</c:v>
                </c:pt>
                <c:pt idx="9">
                  <c:v>80.000000000000014</c:v>
                </c:pt>
                <c:pt idx="10">
                  <c:v>35.214999999999996</c:v>
                </c:pt>
                <c:pt idx="11">
                  <c:v>47.21</c:v>
                </c:pt>
                <c:pt idx="12">
                  <c:v>33.527000000000001</c:v>
                </c:pt>
                <c:pt idx="13">
                  <c:v>22.254999999999995</c:v>
                </c:pt>
                <c:pt idx="14">
                  <c:v>19.427999999999997</c:v>
                </c:pt>
                <c:pt idx="15">
                  <c:v>19.38</c:v>
                </c:pt>
                <c:pt idx="16">
                  <c:v>15.229000000000001</c:v>
                </c:pt>
                <c:pt idx="17">
                  <c:v>41.857999999999997</c:v>
                </c:pt>
                <c:pt idx="18">
                  <c:v>30.053000000000001</c:v>
                </c:pt>
                <c:pt idx="19">
                  <c:v>44.14</c:v>
                </c:pt>
                <c:pt idx="20">
                  <c:v>38.410999999999994</c:v>
                </c:pt>
                <c:pt idx="21">
                  <c:v>28.5</c:v>
                </c:pt>
                <c:pt idx="22">
                  <c:v>29.882000000000001</c:v>
                </c:pt>
                <c:pt idx="23">
                  <c:v>223.727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76024"/>
        <c:axId val="207376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</c:v>
                </c:pt>
                <c:pt idx="1">
                  <c:v>252.26</c:v>
                </c:pt>
                <c:pt idx="2">
                  <c:v>201</c:v>
                </c:pt>
                <c:pt idx="3">
                  <c:v>194</c:v>
                </c:pt>
                <c:pt idx="4">
                  <c:v>201</c:v>
                </c:pt>
                <c:pt idx="5">
                  <c:v>200.8</c:v>
                </c:pt>
                <c:pt idx="6">
                  <c:v>253.65</c:v>
                </c:pt>
                <c:pt idx="7">
                  <c:v>287.94</c:v>
                </c:pt>
                <c:pt idx="8">
                  <c:v>289.16000000000003</c:v>
                </c:pt>
                <c:pt idx="9">
                  <c:v>286.01</c:v>
                </c:pt>
                <c:pt idx="10">
                  <c:v>285.29000000000002</c:v>
                </c:pt>
                <c:pt idx="11">
                  <c:v>272</c:v>
                </c:pt>
                <c:pt idx="12">
                  <c:v>281.91000000000003</c:v>
                </c:pt>
                <c:pt idx="13">
                  <c:v>246.08</c:v>
                </c:pt>
                <c:pt idx="14">
                  <c:v>258.27999999999997</c:v>
                </c:pt>
                <c:pt idx="15">
                  <c:v>276.36</c:v>
                </c:pt>
                <c:pt idx="16">
                  <c:v>278.44</c:v>
                </c:pt>
                <c:pt idx="17">
                  <c:v>258.22000000000003</c:v>
                </c:pt>
                <c:pt idx="18">
                  <c:v>246.46</c:v>
                </c:pt>
                <c:pt idx="19">
                  <c:v>230.97</c:v>
                </c:pt>
                <c:pt idx="20">
                  <c:v>226.49</c:v>
                </c:pt>
                <c:pt idx="21">
                  <c:v>207.1</c:v>
                </c:pt>
                <c:pt idx="22">
                  <c:v>203.5</c:v>
                </c:pt>
                <c:pt idx="23">
                  <c:v>206.3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377200"/>
        <c:axId val="207376808"/>
      </c:lineChart>
      <c:catAx>
        <c:axId val="207376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76416"/>
        <c:crosses val="autoZero"/>
        <c:auto val="1"/>
        <c:lblAlgn val="ctr"/>
        <c:lblOffset val="100"/>
        <c:noMultiLvlLbl val="0"/>
      </c:catAx>
      <c:valAx>
        <c:axId val="20737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76024"/>
        <c:crosses val="autoZero"/>
        <c:crossBetween val="between"/>
      </c:valAx>
      <c:valAx>
        <c:axId val="207376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377200"/>
        <c:crosses val="max"/>
        <c:crossBetween val="between"/>
      </c:valAx>
      <c:catAx>
        <c:axId val="207377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7376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50.680999999999997</v>
      </c>
      <c r="C4" s="18">
        <v>165.83199999999999</v>
      </c>
      <c r="D4" s="18">
        <v>16.648</v>
      </c>
      <c r="E4" s="18">
        <v>10.693000000000001</v>
      </c>
      <c r="F4" s="18">
        <v>4.9140000000000006</v>
      </c>
      <c r="G4" s="18">
        <v>4.7850000000000001</v>
      </c>
      <c r="H4" s="18">
        <v>5.9409999999999998</v>
      </c>
      <c r="I4" s="18">
        <v>80.206999999999994</v>
      </c>
      <c r="J4" s="18">
        <v>80</v>
      </c>
      <c r="K4" s="18">
        <v>80</v>
      </c>
      <c r="L4" s="18">
        <v>35.215000000000003</v>
      </c>
      <c r="M4" s="18">
        <v>47.21</v>
      </c>
      <c r="N4" s="18">
        <v>33.527000000000001</v>
      </c>
      <c r="O4" s="18">
        <v>22.255000000000003</v>
      </c>
      <c r="P4" s="18">
        <v>19.428000000000001</v>
      </c>
      <c r="Q4" s="18">
        <v>19.380000000000003</v>
      </c>
      <c r="R4" s="18">
        <v>15.229000000000001</v>
      </c>
      <c r="S4" s="18">
        <v>41.838000000000001</v>
      </c>
      <c r="T4" s="18">
        <v>30.076000000000001</v>
      </c>
      <c r="U4" s="18">
        <v>44.091999999999999</v>
      </c>
      <c r="V4" s="18">
        <v>38.439</v>
      </c>
      <c r="W4" s="18">
        <v>28.477999999999998</v>
      </c>
      <c r="X4" s="18">
        <v>29.907</v>
      </c>
      <c r="Y4" s="18">
        <v>223.70099999999996</v>
      </c>
      <c r="Z4" s="19"/>
      <c r="AA4" s="20">
        <f>SUM(B4:Z4)</f>
        <v>1128.4759999999999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252.26</v>
      </c>
      <c r="D7" s="28">
        <v>201</v>
      </c>
      <c r="E7" s="28">
        <v>194</v>
      </c>
      <c r="F7" s="28">
        <v>201</v>
      </c>
      <c r="G7" s="28">
        <v>200.8</v>
      </c>
      <c r="H7" s="28">
        <v>253.65</v>
      </c>
      <c r="I7" s="28">
        <v>287.94</v>
      </c>
      <c r="J7" s="28">
        <v>289.16000000000003</v>
      </c>
      <c r="K7" s="28">
        <v>286.01</v>
      </c>
      <c r="L7" s="28">
        <v>285.29000000000002</v>
      </c>
      <c r="M7" s="28">
        <v>272</v>
      </c>
      <c r="N7" s="28">
        <v>281.91000000000003</v>
      </c>
      <c r="O7" s="28">
        <v>246.08</v>
      </c>
      <c r="P7" s="28">
        <v>258.27999999999997</v>
      </c>
      <c r="Q7" s="28">
        <v>276.36</v>
      </c>
      <c r="R7" s="28">
        <v>278.44</v>
      </c>
      <c r="S7" s="28">
        <v>258.22000000000003</v>
      </c>
      <c r="T7" s="28">
        <v>246.46</v>
      </c>
      <c r="U7" s="28">
        <v>230.97</v>
      </c>
      <c r="V7" s="28">
        <v>226.49</v>
      </c>
      <c r="W7" s="28">
        <v>207.1</v>
      </c>
      <c r="X7" s="28">
        <v>203.5</v>
      </c>
      <c r="Y7" s="28">
        <v>206.3</v>
      </c>
      <c r="Z7" s="29"/>
      <c r="AA7" s="30">
        <f>IF(SUM(B7:Z7)&lt;&gt;0,AVERAGEIF(B7:Z7,"&lt;&gt;"""),"")</f>
        <v>244.67583333333334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50.680999999999997</v>
      </c>
      <c r="C12" s="52">
        <v>145.267</v>
      </c>
      <c r="D12" s="52">
        <v>16.648</v>
      </c>
      <c r="E12" s="52">
        <v>9.8130000000000006</v>
      </c>
      <c r="F12" s="52">
        <v>1.5640000000000001</v>
      </c>
      <c r="G12" s="52">
        <v>0.98099999999999998</v>
      </c>
      <c r="H12" s="52"/>
      <c r="I12" s="52"/>
      <c r="J12" s="52"/>
      <c r="K12" s="52"/>
      <c r="L12" s="52">
        <v>33.43</v>
      </c>
      <c r="M12" s="52">
        <v>46.423999999999999</v>
      </c>
      <c r="N12" s="52">
        <v>25.308</v>
      </c>
      <c r="O12" s="52">
        <v>12.9</v>
      </c>
      <c r="P12" s="52">
        <v>7.976</v>
      </c>
      <c r="Q12" s="52">
        <v>12.887</v>
      </c>
      <c r="R12" s="52">
        <v>7.4710000000000001</v>
      </c>
      <c r="S12" s="52"/>
      <c r="T12" s="52"/>
      <c r="U12" s="52"/>
      <c r="V12" s="52"/>
      <c r="W12" s="52"/>
      <c r="X12" s="52"/>
      <c r="Y12" s="52">
        <v>206</v>
      </c>
      <c r="Z12" s="53"/>
      <c r="AA12" s="54">
        <f t="shared" si="0"/>
        <v>577.34999999999991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80</v>
      </c>
      <c r="J13" s="52">
        <v>80</v>
      </c>
      <c r="K13" s="52">
        <v>80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/>
      <c r="C14" s="57">
        <v>20.565000000000001</v>
      </c>
      <c r="D14" s="57"/>
      <c r="E14" s="57">
        <v>0.28699999999999998</v>
      </c>
      <c r="F14" s="57">
        <v>1.1879999999999999</v>
      </c>
      <c r="G14" s="57">
        <v>0.40500000000000003</v>
      </c>
      <c r="H14" s="57">
        <v>8.3000000000000004E-2</v>
      </c>
      <c r="I14" s="57"/>
      <c r="J14" s="57"/>
      <c r="K14" s="57"/>
      <c r="L14" s="57">
        <v>0.64900000000000002</v>
      </c>
      <c r="M14" s="57"/>
      <c r="N14" s="57">
        <v>5.8469999999999995</v>
      </c>
      <c r="O14" s="57">
        <v>7.4560000000000004</v>
      </c>
      <c r="P14" s="57">
        <v>8.452</v>
      </c>
      <c r="Q14" s="57">
        <v>6.4929999999999994</v>
      </c>
      <c r="R14" s="57">
        <v>5.8970000000000002</v>
      </c>
      <c r="S14" s="57"/>
      <c r="T14" s="57"/>
      <c r="U14" s="57"/>
      <c r="V14" s="57"/>
      <c r="W14" s="57"/>
      <c r="X14" s="57"/>
      <c r="Y14" s="57">
        <v>6.3710000000000004</v>
      </c>
      <c r="Z14" s="58"/>
      <c r="AA14" s="59">
        <f t="shared" si="0"/>
        <v>63.693000000000005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50.680999999999997</v>
      </c>
      <c r="C16" s="62">
        <f t="shared" ref="C16:Z16" si="1">IF(LEN(C$2)&gt;0,SUM(C10:C15),"")</f>
        <v>165.83199999999999</v>
      </c>
      <c r="D16" s="62">
        <f t="shared" si="1"/>
        <v>16.648</v>
      </c>
      <c r="E16" s="62">
        <f t="shared" si="1"/>
        <v>10.100000000000001</v>
      </c>
      <c r="F16" s="62">
        <f t="shared" si="1"/>
        <v>2.7519999999999998</v>
      </c>
      <c r="G16" s="62">
        <f t="shared" si="1"/>
        <v>1.3860000000000001</v>
      </c>
      <c r="H16" s="62">
        <f t="shared" si="1"/>
        <v>8.3000000000000004E-2</v>
      </c>
      <c r="I16" s="62">
        <f t="shared" si="1"/>
        <v>80</v>
      </c>
      <c r="J16" s="62">
        <f t="shared" si="1"/>
        <v>80</v>
      </c>
      <c r="K16" s="62">
        <f t="shared" si="1"/>
        <v>80</v>
      </c>
      <c r="L16" s="62">
        <f t="shared" si="1"/>
        <v>34.079000000000001</v>
      </c>
      <c r="M16" s="62">
        <f t="shared" si="1"/>
        <v>46.423999999999999</v>
      </c>
      <c r="N16" s="62">
        <f t="shared" si="1"/>
        <v>31.155000000000001</v>
      </c>
      <c r="O16" s="62">
        <f t="shared" si="1"/>
        <v>20.356000000000002</v>
      </c>
      <c r="P16" s="62">
        <f t="shared" si="1"/>
        <v>16.428000000000001</v>
      </c>
      <c r="Q16" s="62">
        <f t="shared" si="1"/>
        <v>19.38</v>
      </c>
      <c r="R16" s="62">
        <f t="shared" si="1"/>
        <v>13.368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212.37100000000001</v>
      </c>
      <c r="Z16" s="63" t="str">
        <f t="shared" si="1"/>
        <v/>
      </c>
      <c r="AA16" s="64">
        <f>SUM(AA10:AA15)</f>
        <v>881.04299999999989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1.0469999999999999</v>
      </c>
      <c r="H20" s="77"/>
      <c r="I20" s="77"/>
      <c r="J20" s="77"/>
      <c r="K20" s="77"/>
      <c r="L20" s="77">
        <v>1.1359999999999999</v>
      </c>
      <c r="M20" s="77">
        <v>0.78600000000000003</v>
      </c>
      <c r="N20" s="77">
        <v>2.3719999999999999</v>
      </c>
      <c r="O20" s="77">
        <v>1.899</v>
      </c>
      <c r="P20" s="77">
        <v>3</v>
      </c>
      <c r="Q20" s="77"/>
      <c r="R20" s="77">
        <v>0.11899999999999999</v>
      </c>
      <c r="S20" s="77"/>
      <c r="T20" s="77"/>
      <c r="U20" s="77"/>
      <c r="V20" s="77"/>
      <c r="W20" s="77"/>
      <c r="X20" s="77"/>
      <c r="Y20" s="77">
        <v>1.046</v>
      </c>
      <c r="Z20" s="78"/>
      <c r="AA20" s="79">
        <f t="shared" si="2"/>
        <v>11.404999999999998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0.59299999999999997</v>
      </c>
      <c r="F21" s="81">
        <v>2.1619999999999999</v>
      </c>
      <c r="G21" s="81">
        <v>2.3519999999999999</v>
      </c>
      <c r="H21" s="81">
        <v>5.8579999999999997</v>
      </c>
      <c r="I21" s="81">
        <v>0.20699999999999999</v>
      </c>
      <c r="J21" s="81"/>
      <c r="K21" s="81"/>
      <c r="L21" s="81"/>
      <c r="M21" s="81"/>
      <c r="N21" s="81"/>
      <c r="O21" s="81"/>
      <c r="P21" s="81"/>
      <c r="Q21" s="81"/>
      <c r="R21" s="81">
        <v>1.742</v>
      </c>
      <c r="S21" s="81">
        <v>12.438000000000001</v>
      </c>
      <c r="T21" s="81">
        <v>14.875999999999999</v>
      </c>
      <c r="U21" s="81">
        <v>0.49199999999999999</v>
      </c>
      <c r="V21" s="81">
        <v>14.839</v>
      </c>
      <c r="W21" s="81">
        <v>12.477999999999998</v>
      </c>
      <c r="X21" s="81">
        <v>7.407</v>
      </c>
      <c r="Y21" s="81">
        <v>10.284000000000001</v>
      </c>
      <c r="Z21" s="78"/>
      <c r="AA21" s="79">
        <f t="shared" si="2"/>
        <v>85.727999999999994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0.59299999999999997</v>
      </c>
      <c r="F25" s="88">
        <f t="shared" si="3"/>
        <v>2.1619999999999999</v>
      </c>
      <c r="G25" s="88">
        <f t="shared" si="3"/>
        <v>3.399</v>
      </c>
      <c r="H25" s="88">
        <f t="shared" si="3"/>
        <v>5.8579999999999997</v>
      </c>
      <c r="I25" s="88">
        <f t="shared" si="3"/>
        <v>0.20699999999999999</v>
      </c>
      <c r="J25" s="88">
        <f t="shared" si="3"/>
        <v>0</v>
      </c>
      <c r="K25" s="88">
        <f t="shared" si="3"/>
        <v>0</v>
      </c>
      <c r="L25" s="88">
        <f t="shared" si="3"/>
        <v>1.1359999999999999</v>
      </c>
      <c r="M25" s="88">
        <f t="shared" si="3"/>
        <v>0.78600000000000003</v>
      </c>
      <c r="N25" s="88">
        <f t="shared" si="3"/>
        <v>2.3719999999999999</v>
      </c>
      <c r="O25" s="88">
        <f t="shared" si="3"/>
        <v>1.899</v>
      </c>
      <c r="P25" s="88">
        <f t="shared" si="3"/>
        <v>3</v>
      </c>
      <c r="Q25" s="88">
        <f t="shared" si="3"/>
        <v>0</v>
      </c>
      <c r="R25" s="88">
        <f t="shared" si="3"/>
        <v>1.861</v>
      </c>
      <c r="S25" s="88">
        <f t="shared" si="3"/>
        <v>12.438000000000001</v>
      </c>
      <c r="T25" s="88">
        <f t="shared" si="3"/>
        <v>14.875999999999999</v>
      </c>
      <c r="U25" s="88">
        <f t="shared" si="3"/>
        <v>0.49199999999999999</v>
      </c>
      <c r="V25" s="88">
        <f t="shared" si="3"/>
        <v>14.839</v>
      </c>
      <c r="W25" s="88">
        <f t="shared" si="3"/>
        <v>12.477999999999998</v>
      </c>
      <c r="X25" s="88">
        <f t="shared" si="3"/>
        <v>7.407</v>
      </c>
      <c r="Y25" s="88">
        <f t="shared" si="3"/>
        <v>11.33</v>
      </c>
      <c r="Z25" s="89" t="str">
        <f t="shared" si="3"/>
        <v/>
      </c>
      <c r="AA25" s="90">
        <f>SUM(AA19:AA24)</f>
        <v>97.132999999999996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50.680999999999997</v>
      </c>
      <c r="C29" s="77">
        <v>165.83199999999999</v>
      </c>
      <c r="D29" s="77">
        <v>16.648</v>
      </c>
      <c r="E29" s="77">
        <v>10.693</v>
      </c>
      <c r="F29" s="77">
        <v>4.9139999999999997</v>
      </c>
      <c r="G29" s="77">
        <v>4.7850000000000001</v>
      </c>
      <c r="H29" s="77">
        <v>5.9409999999999998</v>
      </c>
      <c r="I29" s="77">
        <v>80.206999999999994</v>
      </c>
      <c r="J29" s="77">
        <v>80</v>
      </c>
      <c r="K29" s="77">
        <v>80</v>
      </c>
      <c r="L29" s="77">
        <v>35.215000000000003</v>
      </c>
      <c r="M29" s="77">
        <v>47.21</v>
      </c>
      <c r="N29" s="77">
        <v>33.527000000000001</v>
      </c>
      <c r="O29" s="77">
        <v>22.254999999999999</v>
      </c>
      <c r="P29" s="77">
        <v>19.428000000000001</v>
      </c>
      <c r="Q29" s="77">
        <v>19.38</v>
      </c>
      <c r="R29" s="77">
        <v>15.228999999999999</v>
      </c>
      <c r="S29" s="77">
        <v>12.438000000000001</v>
      </c>
      <c r="T29" s="77">
        <v>14.875999999999999</v>
      </c>
      <c r="U29" s="77">
        <v>0.49199999999999999</v>
      </c>
      <c r="V29" s="77">
        <v>14.839</v>
      </c>
      <c r="W29" s="77">
        <v>12.478</v>
      </c>
      <c r="X29" s="77">
        <v>7.407</v>
      </c>
      <c r="Y29" s="77">
        <v>223.70099999999999</v>
      </c>
      <c r="Z29" s="78"/>
      <c r="AA29" s="79">
        <f>SUM(B29:Z29)</f>
        <v>978.17600000000004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50.680999999999997</v>
      </c>
      <c r="C31" s="62">
        <f t="shared" ref="C31:Z31" si="4">IF(LEN(C$2)&gt;0,SUM(C28:C30),"")</f>
        <v>165.83199999999999</v>
      </c>
      <c r="D31" s="62">
        <f t="shared" si="4"/>
        <v>16.648</v>
      </c>
      <c r="E31" s="62">
        <f t="shared" si="4"/>
        <v>10.693</v>
      </c>
      <c r="F31" s="62">
        <f t="shared" si="4"/>
        <v>4.9139999999999997</v>
      </c>
      <c r="G31" s="62">
        <f t="shared" si="4"/>
        <v>4.7850000000000001</v>
      </c>
      <c r="H31" s="62">
        <f t="shared" si="4"/>
        <v>5.9409999999999998</v>
      </c>
      <c r="I31" s="62">
        <f t="shared" si="4"/>
        <v>80.206999999999994</v>
      </c>
      <c r="J31" s="62">
        <f t="shared" si="4"/>
        <v>80</v>
      </c>
      <c r="K31" s="62">
        <f t="shared" si="4"/>
        <v>80</v>
      </c>
      <c r="L31" s="62">
        <f t="shared" si="4"/>
        <v>35.215000000000003</v>
      </c>
      <c r="M31" s="62">
        <f t="shared" si="4"/>
        <v>47.21</v>
      </c>
      <c r="N31" s="62">
        <f t="shared" si="4"/>
        <v>33.527000000000001</v>
      </c>
      <c r="O31" s="62">
        <f t="shared" si="4"/>
        <v>22.254999999999999</v>
      </c>
      <c r="P31" s="62">
        <f t="shared" si="4"/>
        <v>19.428000000000001</v>
      </c>
      <c r="Q31" s="62">
        <f t="shared" si="4"/>
        <v>19.38</v>
      </c>
      <c r="R31" s="62">
        <f t="shared" si="4"/>
        <v>15.228999999999999</v>
      </c>
      <c r="S31" s="62">
        <f t="shared" si="4"/>
        <v>12.438000000000001</v>
      </c>
      <c r="T31" s="62">
        <f t="shared" si="4"/>
        <v>14.875999999999999</v>
      </c>
      <c r="U31" s="62">
        <f t="shared" si="4"/>
        <v>0.49199999999999999</v>
      </c>
      <c r="V31" s="62">
        <f t="shared" si="4"/>
        <v>14.839</v>
      </c>
      <c r="W31" s="62">
        <f t="shared" si="4"/>
        <v>12.478</v>
      </c>
      <c r="X31" s="62">
        <f t="shared" si="4"/>
        <v>7.407</v>
      </c>
      <c r="Y31" s="62">
        <f t="shared" si="4"/>
        <v>223.70099999999999</v>
      </c>
      <c r="Z31" s="63" t="str">
        <f t="shared" si="4"/>
        <v/>
      </c>
      <c r="AA31" s="64">
        <f>SUM(AA28:AA30)</f>
        <v>978.17600000000004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29.4</v>
      </c>
      <c r="T38" s="99">
        <v>15.2</v>
      </c>
      <c r="U38" s="99">
        <v>43.6</v>
      </c>
      <c r="V38" s="99">
        <v>23.6</v>
      </c>
      <c r="W38" s="99">
        <v>16</v>
      </c>
      <c r="X38" s="99">
        <v>22.5</v>
      </c>
      <c r="Y38" s="99"/>
      <c r="Z38" s="100"/>
      <c r="AA38" s="79">
        <f t="shared" si="5"/>
        <v>150.29999999999998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29.4</v>
      </c>
      <c r="T39" s="88">
        <f t="shared" si="6"/>
        <v>15.2</v>
      </c>
      <c r="U39" s="88">
        <f t="shared" si="6"/>
        <v>43.6</v>
      </c>
      <c r="V39" s="88">
        <f t="shared" si="6"/>
        <v>23.6</v>
      </c>
      <c r="W39" s="88">
        <f t="shared" si="6"/>
        <v>16</v>
      </c>
      <c r="X39" s="88">
        <f t="shared" si="6"/>
        <v>22.5</v>
      </c>
      <c r="Y39" s="88">
        <f t="shared" si="6"/>
        <v>0</v>
      </c>
      <c r="Z39" s="89" t="str">
        <f t="shared" si="6"/>
        <v/>
      </c>
      <c r="AA39" s="90">
        <f t="shared" si="5"/>
        <v>150.29999999999998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29.4</v>
      </c>
      <c r="T46" s="99">
        <v>15.2</v>
      </c>
      <c r="U46" s="99">
        <v>43.6</v>
      </c>
      <c r="V46" s="99">
        <v>23.6</v>
      </c>
      <c r="W46" s="99">
        <v>16</v>
      </c>
      <c r="X46" s="99">
        <v>22.5</v>
      </c>
      <c r="Y46" s="99"/>
      <c r="Z46" s="100"/>
      <c r="AA46" s="79">
        <f t="shared" si="7"/>
        <v>150.29999999999998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29.4</v>
      </c>
      <c r="T48" s="88">
        <f t="shared" si="8"/>
        <v>15.2</v>
      </c>
      <c r="U48" s="88">
        <f t="shared" si="8"/>
        <v>43.6</v>
      </c>
      <c r="V48" s="88">
        <f t="shared" si="8"/>
        <v>23.6</v>
      </c>
      <c r="W48" s="88">
        <f t="shared" si="8"/>
        <v>16</v>
      </c>
      <c r="X48" s="88">
        <f t="shared" si="8"/>
        <v>22.5</v>
      </c>
      <c r="Y48" s="88">
        <f t="shared" si="8"/>
        <v>0</v>
      </c>
      <c r="Z48" s="89" t="str">
        <f t="shared" si="8"/>
        <v/>
      </c>
      <c r="AA48" s="90">
        <f t="shared" si="7"/>
        <v>150.29999999999998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50.680999999999997</v>
      </c>
      <c r="C51" s="88">
        <f t="shared" si="10"/>
        <v>165.83199999999999</v>
      </c>
      <c r="D51" s="88">
        <f t="shared" si="10"/>
        <v>16.648</v>
      </c>
      <c r="E51" s="88">
        <f t="shared" si="10"/>
        <v>10.693000000000001</v>
      </c>
      <c r="F51" s="88">
        <f t="shared" si="10"/>
        <v>4.9139999999999997</v>
      </c>
      <c r="G51" s="88">
        <f t="shared" si="10"/>
        <v>4.7850000000000001</v>
      </c>
      <c r="H51" s="88">
        <f t="shared" si="10"/>
        <v>5.9409999999999998</v>
      </c>
      <c r="I51" s="88">
        <f t="shared" si="10"/>
        <v>80.206999999999994</v>
      </c>
      <c r="J51" s="88">
        <f t="shared" si="10"/>
        <v>80</v>
      </c>
      <c r="K51" s="88">
        <f t="shared" si="10"/>
        <v>80</v>
      </c>
      <c r="L51" s="88">
        <f t="shared" si="10"/>
        <v>35.215000000000003</v>
      </c>
      <c r="M51" s="88">
        <f t="shared" si="10"/>
        <v>47.21</v>
      </c>
      <c r="N51" s="88">
        <f t="shared" si="10"/>
        <v>33.527000000000001</v>
      </c>
      <c r="O51" s="88">
        <f t="shared" si="10"/>
        <v>22.255000000000003</v>
      </c>
      <c r="P51" s="88">
        <f t="shared" si="10"/>
        <v>19.428000000000001</v>
      </c>
      <c r="Q51" s="88">
        <f t="shared" si="10"/>
        <v>19.38</v>
      </c>
      <c r="R51" s="88">
        <f t="shared" si="10"/>
        <v>15.229000000000001</v>
      </c>
      <c r="S51" s="88">
        <f t="shared" si="10"/>
        <v>41.838000000000001</v>
      </c>
      <c r="T51" s="88">
        <f t="shared" si="10"/>
        <v>30.076000000000001</v>
      </c>
      <c r="U51" s="88">
        <f t="shared" si="10"/>
        <v>44.091999999999999</v>
      </c>
      <c r="V51" s="88">
        <f t="shared" si="10"/>
        <v>38.439</v>
      </c>
      <c r="W51" s="88">
        <f t="shared" si="10"/>
        <v>28.477999999999998</v>
      </c>
      <c r="X51" s="88">
        <f t="shared" si="10"/>
        <v>29.907</v>
      </c>
      <c r="Y51" s="88">
        <f t="shared" si="10"/>
        <v>223.70100000000002</v>
      </c>
      <c r="Z51" s="89" t="str">
        <f t="shared" si="10"/>
        <v/>
      </c>
      <c r="AA51" s="105">
        <f>SUM(B51:Z51)</f>
        <v>1128.4760000000001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50.680999999999997</v>
      </c>
      <c r="C4" s="18">
        <v>165.80100000000002</v>
      </c>
      <c r="D4" s="18">
        <v>16.648</v>
      </c>
      <c r="E4" s="18">
        <v>10.693000000000001</v>
      </c>
      <c r="F4" s="18">
        <v>4.9139999999999997</v>
      </c>
      <c r="G4" s="18">
        <v>4.7850000000000001</v>
      </c>
      <c r="H4" s="18">
        <v>5.9409999999999998</v>
      </c>
      <c r="I4" s="18">
        <v>80.206999999999994</v>
      </c>
      <c r="J4" s="18">
        <v>80.028000000000006</v>
      </c>
      <c r="K4" s="18">
        <v>80.000000000000014</v>
      </c>
      <c r="L4" s="18">
        <v>35.214999999999996</v>
      </c>
      <c r="M4" s="18">
        <v>47.21</v>
      </c>
      <c r="N4" s="18">
        <v>33.527000000000001</v>
      </c>
      <c r="O4" s="18">
        <v>22.254999999999995</v>
      </c>
      <c r="P4" s="18">
        <v>19.427999999999997</v>
      </c>
      <c r="Q4" s="18">
        <v>19.38</v>
      </c>
      <c r="R4" s="18">
        <v>15.229000000000001</v>
      </c>
      <c r="S4" s="18">
        <v>41.857999999999997</v>
      </c>
      <c r="T4" s="18">
        <v>30.053000000000001</v>
      </c>
      <c r="U4" s="18">
        <v>44.14</v>
      </c>
      <c r="V4" s="18">
        <v>38.410999999999994</v>
      </c>
      <c r="W4" s="18">
        <v>28.5</v>
      </c>
      <c r="X4" s="18">
        <v>29.882000000000001</v>
      </c>
      <c r="Y4" s="18">
        <v>223.727</v>
      </c>
      <c r="Z4" s="19"/>
      <c r="AA4" s="20">
        <f>SUM(B4:Z4)</f>
        <v>1128.5129999999999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</v>
      </c>
      <c r="C7" s="28">
        <v>252.26</v>
      </c>
      <c r="D7" s="28">
        <v>201</v>
      </c>
      <c r="E7" s="28">
        <v>194</v>
      </c>
      <c r="F7" s="28">
        <v>201</v>
      </c>
      <c r="G7" s="28">
        <v>200.8</v>
      </c>
      <c r="H7" s="28">
        <v>253.65</v>
      </c>
      <c r="I7" s="28">
        <v>287.94</v>
      </c>
      <c r="J7" s="28">
        <v>289.16000000000003</v>
      </c>
      <c r="K7" s="28">
        <v>286.01</v>
      </c>
      <c r="L7" s="28">
        <v>285.29000000000002</v>
      </c>
      <c r="M7" s="28">
        <v>272</v>
      </c>
      <c r="N7" s="28">
        <v>281.91000000000003</v>
      </c>
      <c r="O7" s="28">
        <v>246.08</v>
      </c>
      <c r="P7" s="28">
        <v>258.27999999999997</v>
      </c>
      <c r="Q7" s="28">
        <v>276.36</v>
      </c>
      <c r="R7" s="28">
        <v>278.44</v>
      </c>
      <c r="S7" s="28">
        <v>258.22000000000003</v>
      </c>
      <c r="T7" s="28">
        <v>246.46</v>
      </c>
      <c r="U7" s="28">
        <v>230.97</v>
      </c>
      <c r="V7" s="28">
        <v>226.49</v>
      </c>
      <c r="W7" s="28">
        <v>207.1</v>
      </c>
      <c r="X7" s="28">
        <v>203.5</v>
      </c>
      <c r="Y7" s="28">
        <v>206.3</v>
      </c>
      <c r="Z7" s="29"/>
      <c r="AA7" s="30">
        <f>IF(SUM(B7:Z7)&lt;&gt;0,AVERAGEIF(B7:Z7,"&lt;&gt;"""),"")</f>
        <v>244.67583333333334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56.845999999999997</v>
      </c>
      <c r="J12" s="52">
        <v>13.747</v>
      </c>
      <c r="K12" s="52">
        <v>29.437000000000001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87</v>
      </c>
      <c r="Z12" s="53"/>
      <c r="AA12" s="54">
        <f t="shared" si="0"/>
        <v>187.02999999999997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2.371</v>
      </c>
      <c r="C14" s="57"/>
      <c r="D14" s="57">
        <v>4.9329999999999998</v>
      </c>
      <c r="E14" s="57">
        <v>6.5950000000000006</v>
      </c>
      <c r="F14" s="57">
        <v>4.218</v>
      </c>
      <c r="G14" s="57">
        <v>4.157</v>
      </c>
      <c r="H14" s="57">
        <v>5.3979999999999997</v>
      </c>
      <c r="I14" s="57">
        <v>22.111000000000001</v>
      </c>
      <c r="J14" s="57">
        <v>25.624999999999996</v>
      </c>
      <c r="K14" s="57">
        <v>28.524999999999999</v>
      </c>
      <c r="L14" s="57">
        <v>6.6639999999999997</v>
      </c>
      <c r="M14" s="57">
        <v>14.795999999999999</v>
      </c>
      <c r="N14" s="57">
        <v>8.286999999999999</v>
      </c>
      <c r="O14" s="57">
        <v>2.3940000000000001</v>
      </c>
      <c r="P14" s="57">
        <v>4.4580000000000002</v>
      </c>
      <c r="Q14" s="57">
        <v>10.603999999999999</v>
      </c>
      <c r="R14" s="57">
        <v>9.2330000000000005</v>
      </c>
      <c r="S14" s="57">
        <v>40.021000000000001</v>
      </c>
      <c r="T14" s="57">
        <v>29.326999999999998</v>
      </c>
      <c r="U14" s="57">
        <v>42.58</v>
      </c>
      <c r="V14" s="57">
        <v>36.807000000000002</v>
      </c>
      <c r="W14" s="57">
        <v>27.233999999999998</v>
      </c>
      <c r="X14" s="57">
        <v>28.715</v>
      </c>
      <c r="Y14" s="57">
        <v>3.0939999999999999</v>
      </c>
      <c r="Z14" s="58"/>
      <c r="AA14" s="59">
        <f t="shared" si="0"/>
        <v>368.14699999999999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2.371</v>
      </c>
      <c r="C16" s="62">
        <f t="shared" ref="C16:Z16" si="1">IF(LEN(C$2)&gt;0,SUM(C10:C15),"")</f>
        <v>0</v>
      </c>
      <c r="D16" s="62">
        <f t="shared" si="1"/>
        <v>4.9329999999999998</v>
      </c>
      <c r="E16" s="62">
        <f t="shared" si="1"/>
        <v>6.5950000000000006</v>
      </c>
      <c r="F16" s="62">
        <f t="shared" si="1"/>
        <v>4.218</v>
      </c>
      <c r="G16" s="62">
        <f t="shared" si="1"/>
        <v>4.157</v>
      </c>
      <c r="H16" s="62">
        <f t="shared" si="1"/>
        <v>5.3979999999999997</v>
      </c>
      <c r="I16" s="62">
        <f t="shared" si="1"/>
        <v>78.956999999999994</v>
      </c>
      <c r="J16" s="62">
        <f t="shared" si="1"/>
        <v>39.372</v>
      </c>
      <c r="K16" s="62">
        <f t="shared" si="1"/>
        <v>57.962000000000003</v>
      </c>
      <c r="L16" s="62">
        <f t="shared" si="1"/>
        <v>6.6639999999999997</v>
      </c>
      <c r="M16" s="62">
        <f t="shared" si="1"/>
        <v>14.795999999999999</v>
      </c>
      <c r="N16" s="62">
        <f t="shared" si="1"/>
        <v>8.286999999999999</v>
      </c>
      <c r="O16" s="62">
        <f t="shared" si="1"/>
        <v>2.3940000000000001</v>
      </c>
      <c r="P16" s="62">
        <f t="shared" si="1"/>
        <v>4.4580000000000002</v>
      </c>
      <c r="Q16" s="62">
        <f t="shared" si="1"/>
        <v>10.603999999999999</v>
      </c>
      <c r="R16" s="62">
        <f t="shared" si="1"/>
        <v>9.2330000000000005</v>
      </c>
      <c r="S16" s="62">
        <f t="shared" si="1"/>
        <v>40.021000000000001</v>
      </c>
      <c r="T16" s="62">
        <f t="shared" si="1"/>
        <v>29.326999999999998</v>
      </c>
      <c r="U16" s="62">
        <f t="shared" si="1"/>
        <v>42.58</v>
      </c>
      <c r="V16" s="62">
        <f t="shared" si="1"/>
        <v>36.807000000000002</v>
      </c>
      <c r="W16" s="62">
        <f t="shared" si="1"/>
        <v>27.233999999999998</v>
      </c>
      <c r="X16" s="62">
        <f t="shared" si="1"/>
        <v>28.715</v>
      </c>
      <c r="Y16" s="62">
        <f t="shared" si="1"/>
        <v>90.093999999999994</v>
      </c>
      <c r="Z16" s="63" t="str">
        <f t="shared" si="1"/>
        <v/>
      </c>
      <c r="AA16" s="64">
        <f>SUM(AA10:AA15)</f>
        <v>555.17699999999991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8.6890000000000001</v>
      </c>
      <c r="C20" s="77">
        <v>5.4550000000000001</v>
      </c>
      <c r="D20" s="77">
        <v>3.274</v>
      </c>
      <c r="E20" s="77">
        <v>2.488</v>
      </c>
      <c r="F20" s="77">
        <v>0.66100000000000003</v>
      </c>
      <c r="G20" s="77">
        <v>0.127</v>
      </c>
      <c r="H20" s="77">
        <v>0.128</v>
      </c>
      <c r="I20" s="77">
        <v>0.73</v>
      </c>
      <c r="J20" s="77">
        <v>0.55900000000000005</v>
      </c>
      <c r="K20" s="77">
        <v>0.11600000000000001</v>
      </c>
      <c r="L20" s="77">
        <v>0.11899999999999999</v>
      </c>
      <c r="M20" s="77">
        <v>0.115</v>
      </c>
      <c r="N20" s="77">
        <v>0.121</v>
      </c>
      <c r="O20" s="77">
        <v>0.123</v>
      </c>
      <c r="P20" s="77">
        <v>0.121</v>
      </c>
      <c r="Q20" s="77">
        <v>0.24299999999999999</v>
      </c>
      <c r="R20" s="77">
        <v>0.124</v>
      </c>
      <c r="S20" s="77">
        <v>0.126</v>
      </c>
      <c r="T20" s="77">
        <v>0.13</v>
      </c>
      <c r="U20" s="77">
        <v>0.66600000000000004</v>
      </c>
      <c r="V20" s="77">
        <v>1.2549999999999999</v>
      </c>
      <c r="W20" s="77">
        <v>1.0649999999999999</v>
      </c>
      <c r="X20" s="77">
        <v>0.92800000000000005</v>
      </c>
      <c r="Y20" s="77">
        <v>0.13300000000000001</v>
      </c>
      <c r="Z20" s="78"/>
      <c r="AA20" s="79">
        <f t="shared" si="2"/>
        <v>27.495999999999995</v>
      </c>
    </row>
    <row r="21" spans="1:27" ht="24.95" customHeight="1" x14ac:dyDescent="0.2">
      <c r="A21" s="75" t="s">
        <v>16</v>
      </c>
      <c r="B21" s="80">
        <v>11.521000000000001</v>
      </c>
      <c r="C21" s="81">
        <v>11.545999999999999</v>
      </c>
      <c r="D21" s="81">
        <v>8.4409999999999989</v>
      </c>
      <c r="E21" s="81">
        <v>1.6099999999999999</v>
      </c>
      <c r="F21" s="81">
        <v>3.5000000000000003E-2</v>
      </c>
      <c r="G21" s="81">
        <v>0.501</v>
      </c>
      <c r="H21" s="81">
        <v>0.41499999999999998</v>
      </c>
      <c r="I21" s="81">
        <v>0.52</v>
      </c>
      <c r="J21" s="81">
        <v>13.497</v>
      </c>
      <c r="K21" s="81">
        <v>21.921999999999997</v>
      </c>
      <c r="L21" s="81">
        <v>28.431999999999995</v>
      </c>
      <c r="M21" s="81">
        <v>32.298999999999999</v>
      </c>
      <c r="N21" s="81">
        <v>25.118999999999996</v>
      </c>
      <c r="O21" s="81">
        <v>19.738</v>
      </c>
      <c r="P21" s="81">
        <v>14.849</v>
      </c>
      <c r="Q21" s="81">
        <v>8.5329999999999995</v>
      </c>
      <c r="R21" s="81">
        <v>5.8719999999999999</v>
      </c>
      <c r="S21" s="81">
        <v>1.7110000000000001</v>
      </c>
      <c r="T21" s="81">
        <v>0.59599999999999997</v>
      </c>
      <c r="U21" s="81">
        <v>0.89399999999999991</v>
      </c>
      <c r="V21" s="81">
        <v>0.34899999999999998</v>
      </c>
      <c r="W21" s="81">
        <v>0.20100000000000001</v>
      </c>
      <c r="X21" s="81">
        <v>0.23899999999999999</v>
      </c>
      <c r="Y21" s="81"/>
      <c r="Z21" s="78"/>
      <c r="AA21" s="79">
        <f t="shared" si="2"/>
        <v>208.83999999999997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20.21</v>
      </c>
      <c r="C25" s="88">
        <f t="shared" si="3"/>
        <v>17.000999999999998</v>
      </c>
      <c r="D25" s="88">
        <f t="shared" si="3"/>
        <v>11.715</v>
      </c>
      <c r="E25" s="88">
        <f t="shared" si="3"/>
        <v>4.0979999999999999</v>
      </c>
      <c r="F25" s="88">
        <f t="shared" si="3"/>
        <v>0.69600000000000006</v>
      </c>
      <c r="G25" s="88">
        <f t="shared" si="3"/>
        <v>0.628</v>
      </c>
      <c r="H25" s="88">
        <f t="shared" si="3"/>
        <v>0.54299999999999993</v>
      </c>
      <c r="I25" s="88">
        <f t="shared" si="3"/>
        <v>1.25</v>
      </c>
      <c r="J25" s="88">
        <f t="shared" si="3"/>
        <v>14.055999999999999</v>
      </c>
      <c r="K25" s="88">
        <f t="shared" si="3"/>
        <v>22.037999999999997</v>
      </c>
      <c r="L25" s="88">
        <f t="shared" si="3"/>
        <v>28.550999999999995</v>
      </c>
      <c r="M25" s="88">
        <f t="shared" si="3"/>
        <v>32.414000000000001</v>
      </c>
      <c r="N25" s="88">
        <f t="shared" si="3"/>
        <v>25.239999999999995</v>
      </c>
      <c r="O25" s="88">
        <f t="shared" si="3"/>
        <v>19.861000000000001</v>
      </c>
      <c r="P25" s="88">
        <f t="shared" si="3"/>
        <v>14.97</v>
      </c>
      <c r="Q25" s="88">
        <f t="shared" si="3"/>
        <v>8.7759999999999998</v>
      </c>
      <c r="R25" s="88">
        <f t="shared" si="3"/>
        <v>5.9959999999999996</v>
      </c>
      <c r="S25" s="88">
        <f t="shared" si="3"/>
        <v>1.8370000000000002</v>
      </c>
      <c r="T25" s="88">
        <f t="shared" si="3"/>
        <v>0.72599999999999998</v>
      </c>
      <c r="U25" s="88">
        <f t="shared" si="3"/>
        <v>1.56</v>
      </c>
      <c r="V25" s="88">
        <f t="shared" si="3"/>
        <v>1.6039999999999999</v>
      </c>
      <c r="W25" s="88">
        <f t="shared" si="3"/>
        <v>1.266</v>
      </c>
      <c r="X25" s="88">
        <f t="shared" si="3"/>
        <v>1.167</v>
      </c>
      <c r="Y25" s="88">
        <f t="shared" si="3"/>
        <v>0.13300000000000001</v>
      </c>
      <c r="Z25" s="89">
        <f t="shared" si="3"/>
        <v>0</v>
      </c>
      <c r="AA25" s="90">
        <f t="shared" si="3"/>
        <v>236.33599999999996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22.581</v>
      </c>
      <c r="C29" s="77">
        <v>17.001000000000001</v>
      </c>
      <c r="D29" s="77">
        <v>16.648</v>
      </c>
      <c r="E29" s="77">
        <v>10.693</v>
      </c>
      <c r="F29" s="77">
        <v>4.9139999999999997</v>
      </c>
      <c r="G29" s="77">
        <v>4.7850000000000001</v>
      </c>
      <c r="H29" s="77">
        <v>5.9409999999999998</v>
      </c>
      <c r="I29" s="77">
        <v>80.206999999999994</v>
      </c>
      <c r="J29" s="77">
        <v>53.427999999999997</v>
      </c>
      <c r="K29" s="77">
        <v>80</v>
      </c>
      <c r="L29" s="77">
        <v>35.215000000000003</v>
      </c>
      <c r="M29" s="77">
        <v>47.21</v>
      </c>
      <c r="N29" s="77">
        <v>33.527000000000001</v>
      </c>
      <c r="O29" s="77">
        <v>22.254999999999999</v>
      </c>
      <c r="P29" s="77">
        <v>19.428000000000001</v>
      </c>
      <c r="Q29" s="77">
        <v>19.38</v>
      </c>
      <c r="R29" s="77">
        <v>15.228999999999999</v>
      </c>
      <c r="S29" s="77">
        <v>41.857999999999997</v>
      </c>
      <c r="T29" s="77">
        <v>30.053000000000001</v>
      </c>
      <c r="U29" s="77">
        <v>44.14</v>
      </c>
      <c r="V29" s="77">
        <v>38.411000000000001</v>
      </c>
      <c r="W29" s="77">
        <v>28.5</v>
      </c>
      <c r="X29" s="77">
        <v>29.882000000000001</v>
      </c>
      <c r="Y29" s="77">
        <v>90.227000000000004</v>
      </c>
      <c r="Z29" s="78"/>
      <c r="AA29" s="79">
        <f>SUM(B29:Z29)</f>
        <v>791.51299999999992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22.581</v>
      </c>
      <c r="C31" s="62">
        <f t="shared" si="4"/>
        <v>17.001000000000001</v>
      </c>
      <c r="D31" s="62">
        <f t="shared" si="4"/>
        <v>16.648</v>
      </c>
      <c r="E31" s="62">
        <f t="shared" si="4"/>
        <v>10.693</v>
      </c>
      <c r="F31" s="62">
        <f t="shared" si="4"/>
        <v>4.9139999999999997</v>
      </c>
      <c r="G31" s="62">
        <f t="shared" si="4"/>
        <v>4.7850000000000001</v>
      </c>
      <c r="H31" s="62">
        <f t="shared" si="4"/>
        <v>5.9409999999999998</v>
      </c>
      <c r="I31" s="62">
        <f t="shared" si="4"/>
        <v>80.206999999999994</v>
      </c>
      <c r="J31" s="62">
        <f t="shared" si="4"/>
        <v>53.427999999999997</v>
      </c>
      <c r="K31" s="62">
        <f t="shared" si="4"/>
        <v>80</v>
      </c>
      <c r="L31" s="62">
        <f t="shared" si="4"/>
        <v>35.215000000000003</v>
      </c>
      <c r="M31" s="62">
        <f t="shared" si="4"/>
        <v>47.21</v>
      </c>
      <c r="N31" s="62">
        <f t="shared" si="4"/>
        <v>33.527000000000001</v>
      </c>
      <c r="O31" s="62">
        <f t="shared" si="4"/>
        <v>22.254999999999999</v>
      </c>
      <c r="P31" s="62">
        <f t="shared" si="4"/>
        <v>19.428000000000001</v>
      </c>
      <c r="Q31" s="62">
        <f t="shared" si="4"/>
        <v>19.38</v>
      </c>
      <c r="R31" s="62">
        <f t="shared" si="4"/>
        <v>15.228999999999999</v>
      </c>
      <c r="S31" s="62">
        <f t="shared" si="4"/>
        <v>41.857999999999997</v>
      </c>
      <c r="T31" s="62">
        <f t="shared" si="4"/>
        <v>30.053000000000001</v>
      </c>
      <c r="U31" s="62">
        <f t="shared" si="4"/>
        <v>44.14</v>
      </c>
      <c r="V31" s="62">
        <f t="shared" si="4"/>
        <v>38.411000000000001</v>
      </c>
      <c r="W31" s="62">
        <f t="shared" si="4"/>
        <v>28.5</v>
      </c>
      <c r="X31" s="62">
        <f t="shared" si="4"/>
        <v>29.882000000000001</v>
      </c>
      <c r="Y31" s="62">
        <f t="shared" si="4"/>
        <v>90.227000000000004</v>
      </c>
      <c r="Z31" s="63">
        <f t="shared" si="4"/>
        <v>0</v>
      </c>
      <c r="AA31" s="64">
        <f t="shared" si="4"/>
        <v>791.51299999999992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28.1</v>
      </c>
      <c r="C38" s="99">
        <v>148.80000000000001</v>
      </c>
      <c r="D38" s="99"/>
      <c r="E38" s="99"/>
      <c r="F38" s="99"/>
      <c r="G38" s="99"/>
      <c r="H38" s="99"/>
      <c r="I38" s="99"/>
      <c r="J38" s="99">
        <v>26.6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133.5</v>
      </c>
      <c r="Z38" s="100"/>
      <c r="AA38" s="79">
        <f t="shared" si="5"/>
        <v>337</v>
      </c>
    </row>
    <row r="39" spans="1:27" ht="30" customHeight="1" thickBot="1" x14ac:dyDescent="0.25">
      <c r="A39" s="86" t="s">
        <v>45</v>
      </c>
      <c r="B39" s="87">
        <f t="shared" ref="B39:Z39" si="6">SUM(B34:B38)</f>
        <v>28.1</v>
      </c>
      <c r="C39" s="88">
        <f t="shared" si="6"/>
        <v>148.80000000000001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26.6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133.5</v>
      </c>
      <c r="Z39" s="89">
        <f t="shared" si="6"/>
        <v>0</v>
      </c>
      <c r="AA39" s="90">
        <f t="shared" si="5"/>
        <v>337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28.1</v>
      </c>
      <c r="C46" s="99">
        <v>148.80000000000001</v>
      </c>
      <c r="D46" s="99"/>
      <c r="E46" s="99"/>
      <c r="F46" s="99"/>
      <c r="G46" s="99"/>
      <c r="H46" s="99"/>
      <c r="I46" s="99"/>
      <c r="J46" s="99">
        <v>26.6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133.5</v>
      </c>
      <c r="Z46" s="100"/>
      <c r="AA46" s="79">
        <f t="shared" si="7"/>
        <v>337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28.1</v>
      </c>
      <c r="C48" s="88">
        <f t="shared" ref="C48:Z48" si="8">SUM(C42:C47)</f>
        <v>148.80000000000001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26.6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133.5</v>
      </c>
      <c r="Z48" s="89">
        <f t="shared" si="8"/>
        <v>0</v>
      </c>
      <c r="AA48" s="90">
        <f t="shared" si="7"/>
        <v>337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50.680999999999997</v>
      </c>
      <c r="C51" s="88">
        <f t="shared" si="10"/>
        <v>165.80100000000002</v>
      </c>
      <c r="D51" s="88">
        <f t="shared" si="10"/>
        <v>16.648</v>
      </c>
      <c r="E51" s="88">
        <f t="shared" si="10"/>
        <v>10.693000000000001</v>
      </c>
      <c r="F51" s="88">
        <f t="shared" si="10"/>
        <v>4.9139999999999997</v>
      </c>
      <c r="G51" s="88">
        <f t="shared" si="10"/>
        <v>4.7850000000000001</v>
      </c>
      <c r="H51" s="88">
        <f t="shared" si="10"/>
        <v>5.9409999999999998</v>
      </c>
      <c r="I51" s="88">
        <f t="shared" si="10"/>
        <v>80.206999999999994</v>
      </c>
      <c r="J51" s="88">
        <f t="shared" si="10"/>
        <v>80.027999999999992</v>
      </c>
      <c r="K51" s="88">
        <f t="shared" si="10"/>
        <v>80</v>
      </c>
      <c r="L51" s="88">
        <f t="shared" si="10"/>
        <v>35.214999999999996</v>
      </c>
      <c r="M51" s="88">
        <f t="shared" si="10"/>
        <v>47.21</v>
      </c>
      <c r="N51" s="88">
        <f t="shared" si="10"/>
        <v>33.526999999999994</v>
      </c>
      <c r="O51" s="88">
        <f t="shared" si="10"/>
        <v>22.255000000000003</v>
      </c>
      <c r="P51" s="88">
        <f t="shared" si="10"/>
        <v>19.428000000000001</v>
      </c>
      <c r="Q51" s="88">
        <f t="shared" si="10"/>
        <v>19.38</v>
      </c>
      <c r="R51" s="88">
        <f t="shared" si="10"/>
        <v>15.228999999999999</v>
      </c>
      <c r="S51" s="88">
        <f t="shared" si="10"/>
        <v>41.858000000000004</v>
      </c>
      <c r="T51" s="88">
        <f t="shared" si="10"/>
        <v>30.052999999999997</v>
      </c>
      <c r="U51" s="88">
        <f t="shared" si="10"/>
        <v>44.14</v>
      </c>
      <c r="V51" s="88">
        <f t="shared" si="10"/>
        <v>38.411000000000001</v>
      </c>
      <c r="W51" s="88">
        <f t="shared" si="10"/>
        <v>28.5</v>
      </c>
      <c r="X51" s="88">
        <f t="shared" si="10"/>
        <v>29.882000000000001</v>
      </c>
      <c r="Y51" s="88">
        <f t="shared" si="10"/>
        <v>223.72699999999998</v>
      </c>
      <c r="Z51" s="89">
        <f t="shared" si="10"/>
        <v>0</v>
      </c>
      <c r="AA51" s="105">
        <f>SUM(B51:Z51)</f>
        <v>1128.5130000000001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</v>
      </c>
      <c r="C4" s="18">
        <v>148.80000000000001</v>
      </c>
      <c r="D4" s="18"/>
      <c r="E4" s="18"/>
      <c r="F4" s="18"/>
      <c r="G4" s="18"/>
      <c r="H4" s="18"/>
      <c r="I4" s="18"/>
      <c r="J4" s="18">
        <v>26.6</v>
      </c>
      <c r="K4" s="18"/>
      <c r="L4" s="18"/>
      <c r="M4" s="18"/>
      <c r="N4" s="18"/>
      <c r="O4" s="18"/>
      <c r="P4" s="18"/>
      <c r="Q4" s="18"/>
      <c r="R4" s="18"/>
      <c r="S4" s="18">
        <v>-29.4</v>
      </c>
      <c r="T4" s="18">
        <v>-15.2</v>
      </c>
      <c r="U4" s="18">
        <v>-43.6</v>
      </c>
      <c r="V4" s="18">
        <v>-23.6</v>
      </c>
      <c r="W4" s="18">
        <v>-16</v>
      </c>
      <c r="X4" s="18">
        <v>-22.5</v>
      </c>
      <c r="Y4" s="18">
        <v>133.5</v>
      </c>
      <c r="Z4" s="19"/>
      <c r="AA4" s="112">
        <f>SUM(B4:Z4)</f>
        <v>186.70000000000002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</v>
      </c>
      <c r="C7" s="118">
        <v>252.26</v>
      </c>
      <c r="D7" s="118">
        <v>201</v>
      </c>
      <c r="E7" s="118">
        <v>194</v>
      </c>
      <c r="F7" s="118">
        <v>201</v>
      </c>
      <c r="G7" s="118">
        <v>200.8</v>
      </c>
      <c r="H7" s="118">
        <v>253.65</v>
      </c>
      <c r="I7" s="118">
        <v>287.94</v>
      </c>
      <c r="J7" s="118">
        <v>289.16000000000003</v>
      </c>
      <c r="K7" s="118">
        <v>286.01</v>
      </c>
      <c r="L7" s="118">
        <v>285.29000000000002</v>
      </c>
      <c r="M7" s="118">
        <v>272</v>
      </c>
      <c r="N7" s="118">
        <v>281.91000000000003</v>
      </c>
      <c r="O7" s="118">
        <v>246.08</v>
      </c>
      <c r="P7" s="118">
        <v>258.27999999999997</v>
      </c>
      <c r="Q7" s="118">
        <v>276.36</v>
      </c>
      <c r="R7" s="118">
        <v>278.44</v>
      </c>
      <c r="S7" s="118">
        <v>258.22000000000003</v>
      </c>
      <c r="T7" s="118">
        <v>246.46</v>
      </c>
      <c r="U7" s="118">
        <v>230.97</v>
      </c>
      <c r="V7" s="118">
        <v>226.49</v>
      </c>
      <c r="W7" s="118">
        <v>207.1</v>
      </c>
      <c r="X7" s="118">
        <v>203.5</v>
      </c>
      <c r="Y7" s="118">
        <v>206.3</v>
      </c>
      <c r="Z7" s="119"/>
      <c r="AA7" s="120">
        <f>IF(SUM(B7:Z7)&lt;&gt;0,AVERAGEIF(B7:Z7,"&lt;&gt;"""),"")</f>
        <v>244.67583333333334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29.4</v>
      </c>
      <c r="T15" s="134">
        <v>15.2</v>
      </c>
      <c r="U15" s="134">
        <v>43.6</v>
      </c>
      <c r="V15" s="134">
        <v>23.6</v>
      </c>
      <c r="W15" s="134">
        <v>16</v>
      </c>
      <c r="X15" s="134">
        <v>22.5</v>
      </c>
      <c r="Y15" s="134"/>
      <c r="Z15" s="132"/>
      <c r="AA15" s="133">
        <f t="shared" si="0"/>
        <v>150.29999999999998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29.4</v>
      </c>
      <c r="T16" s="136">
        <f t="shared" si="1"/>
        <v>15.2</v>
      </c>
      <c r="U16" s="136">
        <f t="shared" si="1"/>
        <v>43.6</v>
      </c>
      <c r="V16" s="136">
        <f t="shared" si="1"/>
        <v>23.6</v>
      </c>
      <c r="W16" s="136">
        <f t="shared" si="1"/>
        <v>16</v>
      </c>
      <c r="X16" s="136">
        <f t="shared" si="1"/>
        <v>22.5</v>
      </c>
      <c r="Y16" s="136">
        <f t="shared" si="1"/>
        <v>0</v>
      </c>
      <c r="Z16" s="137" t="str">
        <f t="shared" si="1"/>
        <v/>
      </c>
      <c r="AA16" s="90">
        <f t="shared" si="0"/>
        <v>150.29999999999998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28.1</v>
      </c>
      <c r="C23" s="134">
        <v>148.80000000000001</v>
      </c>
      <c r="D23" s="134"/>
      <c r="E23" s="134"/>
      <c r="F23" s="134"/>
      <c r="G23" s="134"/>
      <c r="H23" s="134"/>
      <c r="I23" s="134"/>
      <c r="J23" s="134">
        <v>26.6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133.5</v>
      </c>
      <c r="Z23" s="132"/>
      <c r="AA23" s="133">
        <f t="shared" si="2"/>
        <v>337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28.1</v>
      </c>
      <c r="C24" s="136">
        <f t="shared" si="3"/>
        <v>148.80000000000001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26.6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133.5</v>
      </c>
      <c r="Z24" s="137" t="str">
        <f t="shared" si="3"/>
        <v/>
      </c>
      <c r="AA24" s="90">
        <f t="shared" si="2"/>
        <v>337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2021-11-25T14:23:26Z</dcterms:created>
  <dcterms:modified xsi:type="dcterms:W3CDTF">2021-11-25T14:23:27Z</dcterms:modified>
</cp:coreProperties>
</file>