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<sst xmlns="http://schemas.openxmlformats.org/spreadsheetml/2006/main" count="117" uniqueCount="53">
  <si>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24/11/2021 16:25:05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</si>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</sst>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11.906000000000001</c:v>
                </c:pt>
                <c:pt idx="1">
                  <c:v>11.101000000000001</c:v>
                </c:pt>
                <c:pt idx="2">
                  <c:v>11.891</c:v>
                </c:pt>
                <c:pt idx="3">
                  <c:v>14.247999999999999</c:v>
                </c:pt>
                <c:pt idx="4">
                  <c:v>10.832000000000001</c:v>
                </c:pt>
                <c:pt idx="5">
                  <c:v>4.5519999999999996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44</c:v>
                </c:pt>
                <c:pt idx="7">
                  <c:v>11.6</c:v>
                </c:pt>
                <c:pt idx="8">
                  <c:v>0</c:v>
                </c:pt>
                <c:pt idx="9">
                  <c:v>51.2</c:v>
                </c:pt>
                <c:pt idx="10">
                  <c:v>54.6</c:v>
                </c:pt>
                <c:pt idx="11">
                  <c:v>53.3</c:v>
                </c:pt>
                <c:pt idx="12">
                  <c:v>51.1</c:v>
                </c:pt>
                <c:pt idx="13">
                  <c:v>44.6</c:v>
                </c:pt>
                <c:pt idx="14">
                  <c:v>26.6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14.9</c:v>
                </c:pt>
                <c:pt idx="19">
                  <c:v>23.5</c:v>
                </c:pt>
                <c:pt idx="20">
                  <c:v>32.799999999999997</c:v>
                </c:pt>
                <c:pt idx="21">
                  <c:v>28.3</c:v>
                </c:pt>
                <c:pt idx="22">
                  <c:v>22.4</c:v>
                </c:pt>
                <c:pt idx="23">
                  <c:v>28.9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14.6</c:v>
                </c:pt>
                <c:pt idx="16">
                  <c:v>2.4649999999999999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95</c:v>
                </c:pt>
                <c:pt idx="18">
                  <c:v>80</c:v>
                </c:pt>
                <c:pt idx="19">
                  <c:v>80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758496"/>
        <c:axId val="181758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26.906000000000002</c:v>
                </c:pt>
                <c:pt idx="1">
                  <c:v>26.101000000000003</c:v>
                </c:pt>
                <c:pt idx="2">
                  <c:v>26.890999999999998</c:v>
                </c:pt>
                <c:pt idx="3">
                  <c:v>29.247999999999998</c:v>
                </c:pt>
                <c:pt idx="4">
                  <c:v>25.832000000000001</c:v>
                </c:pt>
                <c:pt idx="5">
                  <c:v>19.552</c:v>
                </c:pt>
                <c:pt idx="6">
                  <c:v>63.18</c:v>
                </c:pt>
                <c:pt idx="7">
                  <c:v>32.268000000000001</c:v>
                </c:pt>
                <c:pt idx="8">
                  <c:v>30.3</c:v>
                </c:pt>
                <c:pt idx="9">
                  <c:v>66.161000000000001</c:v>
                </c:pt>
                <c:pt idx="10">
                  <c:v>69.563999999999993</c:v>
                </c:pt>
                <c:pt idx="11">
                  <c:v>68.268000000000001</c:v>
                </c:pt>
                <c:pt idx="12">
                  <c:v>66.144999999999996</c:v>
                </c:pt>
                <c:pt idx="13">
                  <c:v>59.562999999999995</c:v>
                </c:pt>
                <c:pt idx="14">
                  <c:v>42.113</c:v>
                </c:pt>
                <c:pt idx="15">
                  <c:v>20.682000000000002</c:v>
                </c:pt>
                <c:pt idx="16">
                  <c:v>97.703000000000031</c:v>
                </c:pt>
                <c:pt idx="17">
                  <c:v>8.0560000000000009</c:v>
                </c:pt>
                <c:pt idx="18">
                  <c:v>100.62500000000001</c:v>
                </c:pt>
                <c:pt idx="19">
                  <c:v>104.44399999999999</c:v>
                </c:pt>
                <c:pt idx="20">
                  <c:v>33.633000000000003</c:v>
                </c:pt>
                <c:pt idx="21">
                  <c:v>28.315000000000001</c:v>
                </c:pt>
                <c:pt idx="22">
                  <c:v>37.409999999999997</c:v>
                </c:pt>
                <c:pt idx="23">
                  <c:v>43.897999999999996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58496"/>
        <c:axId val="181758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193</c:v>
                </c:pt>
                <c:pt idx="1">
                  <c:v>189</c:v>
                </c:pt>
                <c:pt idx="2">
                  <c:v>184.27</c:v>
                </c:pt>
                <c:pt idx="3">
                  <c:v>184.72</c:v>
                </c:pt>
                <c:pt idx="4">
                  <c:v>195</c:v>
                </c:pt>
                <c:pt idx="5">
                  <c:v>218.49</c:v>
                </c:pt>
                <c:pt idx="6">
                  <c:v>259.92</c:v>
                </c:pt>
                <c:pt idx="7">
                  <c:v>319.67</c:v>
                </c:pt>
                <c:pt idx="8">
                  <c:v>346.76</c:v>
                </c:pt>
                <c:pt idx="9">
                  <c:v>246</c:v>
                </c:pt>
                <c:pt idx="10">
                  <c:v>222.65</c:v>
                </c:pt>
                <c:pt idx="11">
                  <c:v>220</c:v>
                </c:pt>
                <c:pt idx="12">
                  <c:v>222.65</c:v>
                </c:pt>
                <c:pt idx="13">
                  <c:v>274.52</c:v>
                </c:pt>
                <c:pt idx="14">
                  <c:v>309.91000000000003</c:v>
                </c:pt>
                <c:pt idx="15">
                  <c:v>352.08</c:v>
                </c:pt>
                <c:pt idx="16">
                  <c:v>370</c:v>
                </c:pt>
                <c:pt idx="17">
                  <c:v>356.87</c:v>
                </c:pt>
                <c:pt idx="18">
                  <c:v>340</c:v>
                </c:pt>
                <c:pt idx="19">
                  <c:v>317.70999999999998</c:v>
                </c:pt>
                <c:pt idx="20">
                  <c:v>323.93</c:v>
                </c:pt>
                <c:pt idx="21">
                  <c:v>280.38</c:v>
                </c:pt>
                <c:pt idx="22">
                  <c:v>232</c:v>
                </c:pt>
                <c:pt idx="23">
                  <c:v>214.67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59672"/>
        <c:axId val="181759280"/>
      </c:lineChart>
      <c:catAx>
        <c:axId val="181758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758888"/>
        <c:crosses val="autoZero"/>
        <c:auto val="1"/>
        <c:lblAlgn val="ctr"/>
        <c:lblOffset val="100"/>
        <c:noMultiLvlLbl val="0"/>
      </c:catAx>
      <c:valAx>
        <c:axId val="18175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758496"/>
        <c:crosses val="autoZero"/>
        <c:crossBetween val="between"/>
      </c:valAx>
      <c:valAx>
        <c:axId val="181759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759672"/>
        <c:crosses val="max"/>
        <c:crossBetween val="between"/>
      </c:valAx>
      <c:catAx>
        <c:axId val="181759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759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26.905999999999999</v>
      </c>
      <c r="C4" s="18">
        <v>26.100999999999999</v>
      </c>
      <c r="D4" s="18">
        <v>26.890999999999998</v>
      </c>
      <c r="E4" s="18">
        <v>29.247999999999998</v>
      </c>
      <c r="F4" s="18">
        <v>25.832000000000001</v>
      </c>
      <c r="G4" s="18">
        <v>19.552</v>
      </c>
      <c r="H4" s="18">
        <v>63.205999999999996</v>
      </c>
      <c r="I4" s="18">
        <v>32.312999999999995</v>
      </c>
      <c r="J4" s="18">
        <v>30.273999999999994</v>
      </c>
      <c r="K4" s="18">
        <v>66.2</v>
      </c>
      <c r="L4" s="18">
        <v>69.599999999999994</v>
      </c>
      <c r="M4" s="18">
        <v>68.3</v>
      </c>
      <c r="N4" s="18">
        <v>66.099999999999994</v>
      </c>
      <c r="O4" s="18">
        <v>59.6</v>
      </c>
      <c r="P4" s="18">
        <v>42.064</v>
      </c>
      <c r="Q4" s="18">
        <v>20.682000000000002</v>
      </c>
      <c r="R4" s="18">
        <v>97.703000000000003</v>
      </c>
      <c r="S4" s="18">
        <v>8.0559999999999992</v>
      </c>
      <c r="T4" s="18">
        <v>100.637</v>
      </c>
      <c r="U4" s="18">
        <v>104.46899999999999</v>
      </c>
      <c r="V4" s="18">
        <v>33.658999999999999</v>
      </c>
      <c r="W4" s="18">
        <v>28.3</v>
      </c>
      <c r="X4" s="18">
        <v>37.4</v>
      </c>
      <c r="Y4" s="18">
        <v>43.9</v>
      </c>
      <c r="Z4" s="19"/>
      <c r="AA4" s="20">
        <f>SUM(B4:Z4)</f>
        <v>1126.9930000000002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</v>
      </c>
      <c r="C7" s="28">
        <v>189</v>
      </c>
      <c r="D7" s="28">
        <v>184.27</v>
      </c>
      <c r="E7" s="28">
        <v>184.72</v>
      </c>
      <c r="F7" s="28">
        <v>195</v>
      </c>
      <c r="G7" s="28">
        <v>218.49</v>
      </c>
      <c r="H7" s="28">
        <v>259.92</v>
      </c>
      <c r="I7" s="28">
        <v>319.67</v>
      </c>
      <c r="J7" s="28">
        <v>346.76</v>
      </c>
      <c r="K7" s="28">
        <v>246</v>
      </c>
      <c r="L7" s="28">
        <v>222.65</v>
      </c>
      <c r="M7" s="28">
        <v>220</v>
      </c>
      <c r="N7" s="28">
        <v>222.65</v>
      </c>
      <c r="O7" s="28">
        <v>274.52</v>
      </c>
      <c r="P7" s="28">
        <v>309.91000000000003</v>
      </c>
      <c r="Q7" s="28">
        <v>352.08</v>
      </c>
      <c r="R7" s="28">
        <v>370</v>
      </c>
      <c r="S7" s="28">
        <v>356.87</v>
      </c>
      <c r="T7" s="28">
        <v>340</v>
      </c>
      <c r="U7" s="28">
        <v>317.70999999999998</v>
      </c>
      <c r="V7" s="28">
        <v>323.93</v>
      </c>
      <c r="W7" s="28">
        <v>280.38</v>
      </c>
      <c r="X7" s="28">
        <v>232</v>
      </c>
      <c r="Y7" s="28">
        <v>214.67</v>
      </c>
      <c r="Z7" s="29"/>
      <c r="AA7" s="30">
        <f>IF(SUM(B7:Z7)&lt;&gt;0,AVERAGEIF(B7:Z7,"&lt;&gt;"""),"")</f>
        <v>265.59166666666664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11.906000000000001</v>
      </c>
      <c r="C12" s="52">
        <v>11.101000000000001</v>
      </c>
      <c r="D12" s="52">
        <v>11.891</v>
      </c>
      <c r="E12" s="52">
        <v>14.247999999999999</v>
      </c>
      <c r="F12" s="52">
        <v>10.832000000000001</v>
      </c>
      <c r="G12" s="52">
        <v>4.5519999999999996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64.53</v>
      </c>
    </row>
    <row r="13" spans="1:27" ht="24.95" customHeight="1" x14ac:dyDescent="0.2">
      <c r="A13" s="50" t="s">
        <v>9</v>
      </c>
      <c r="B13" s="51">
        <v>15</v>
      </c>
      <c r="C13" s="52">
        <v>15</v>
      </c>
      <c r="D13" s="52">
        <v>15</v>
      </c>
      <c r="E13" s="52">
        <v>15</v>
      </c>
      <c r="F13" s="52">
        <v>15</v>
      </c>
      <c r="G13" s="52">
        <v>15</v>
      </c>
      <c r="H13" s="52">
        <v>15</v>
      </c>
      <c r="I13" s="52">
        <v>15</v>
      </c>
      <c r="J13" s="52">
        <v>15</v>
      </c>
      <c r="K13" s="52">
        <v>15</v>
      </c>
      <c r="L13" s="52">
        <v>15</v>
      </c>
      <c r="M13" s="52">
        <v>15</v>
      </c>
      <c r="N13" s="52">
        <v>15</v>
      </c>
      <c r="O13" s="52">
        <v>15</v>
      </c>
      <c r="P13" s="52">
        <v>15</v>
      </c>
      <c r="Q13" s="52">
        <v>15</v>
      </c>
      <c r="R13" s="52">
        <v>95</v>
      </c>
      <c r="S13" s="52"/>
      <c r="T13" s="52">
        <v>80</v>
      </c>
      <c r="U13" s="52">
        <v>80</v>
      </c>
      <c r="V13" s="52"/>
      <c r="W13" s="52"/>
      <c r="X13" s="52">
        <v>15</v>
      </c>
      <c r="Y13" s="52">
        <v>15</v>
      </c>
      <c r="Z13" s="53"/>
      <c r="AA13" s="54">
        <f t="shared" si="0"/>
        <v>525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14.6</v>
      </c>
      <c r="K14" s="57"/>
      <c r="L14" s="57"/>
      <c r="M14" s="57"/>
      <c r="N14" s="57"/>
      <c r="O14" s="57"/>
      <c r="P14" s="57"/>
      <c r="Q14" s="57"/>
      <c r="R14" s="57">
        <v>2.4649999999999999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17.064999999999998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26.905999999999999</v>
      </c>
      <c r="C16" s="62">
        <f t="shared" ref="C16:Z16" si="1">IF(LEN(C$2)&gt;0,SUM(C10:C15),"")</f>
        <v>26.100999999999999</v>
      </c>
      <c r="D16" s="62">
        <f t="shared" si="1"/>
        <v>26.890999999999998</v>
      </c>
      <c r="E16" s="62">
        <f t="shared" si="1"/>
        <v>29.247999999999998</v>
      </c>
      <c r="F16" s="62">
        <f t="shared" si="1"/>
        <v>25.832000000000001</v>
      </c>
      <c r="G16" s="62">
        <f t="shared" si="1"/>
        <v>19.552</v>
      </c>
      <c r="H16" s="62">
        <f t="shared" si="1"/>
        <v>15</v>
      </c>
      <c r="I16" s="62">
        <f t="shared" si="1"/>
        <v>15</v>
      </c>
      <c r="J16" s="62">
        <f t="shared" si="1"/>
        <v>29.6</v>
      </c>
      <c r="K16" s="62">
        <f t="shared" si="1"/>
        <v>15</v>
      </c>
      <c r="L16" s="62">
        <f t="shared" si="1"/>
        <v>15</v>
      </c>
      <c r="M16" s="62">
        <f t="shared" si="1"/>
        <v>15</v>
      </c>
      <c r="N16" s="62">
        <f t="shared" si="1"/>
        <v>15</v>
      </c>
      <c r="O16" s="62">
        <f t="shared" si="1"/>
        <v>15</v>
      </c>
      <c r="P16" s="62">
        <f t="shared" si="1"/>
        <v>15</v>
      </c>
      <c r="Q16" s="62">
        <f t="shared" si="1"/>
        <v>15</v>
      </c>
      <c r="R16" s="62">
        <f t="shared" si="1"/>
        <v>97.465000000000003</v>
      </c>
      <c r="S16" s="62">
        <f t="shared" si="1"/>
        <v>0</v>
      </c>
      <c r="T16" s="62">
        <f t="shared" si="1"/>
        <v>80</v>
      </c>
      <c r="U16" s="62">
        <f t="shared" si="1"/>
        <v>80</v>
      </c>
      <c r="V16" s="62">
        <f t="shared" si="1"/>
        <v>0</v>
      </c>
      <c r="W16" s="62">
        <f t="shared" si="1"/>
        <v>0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606.59500000000003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4.2060000000000004</v>
      </c>
      <c r="I21" s="81">
        <v>5.7129999999999992</v>
      </c>
      <c r="J21" s="81">
        <v>0.67400000000000004</v>
      </c>
      <c r="K21" s="81"/>
      <c r="L21" s="81"/>
      <c r="M21" s="81"/>
      <c r="N21" s="81"/>
      <c r="O21" s="81"/>
      <c r="P21" s="81">
        <v>0.46400000000000002</v>
      </c>
      <c r="Q21" s="81">
        <v>5.6820000000000004</v>
      </c>
      <c r="R21" s="81">
        <v>0.23799999999999999</v>
      </c>
      <c r="S21" s="81">
        <v>8.0559999999999992</v>
      </c>
      <c r="T21" s="81">
        <v>5.7370000000000001</v>
      </c>
      <c r="U21" s="81">
        <v>0.96899999999999997</v>
      </c>
      <c r="V21" s="81">
        <v>0.85899999999999999</v>
      </c>
      <c r="W21" s="81"/>
      <c r="X21" s="81"/>
      <c r="Y21" s="81"/>
      <c r="Z21" s="78"/>
      <c r="AA21" s="79">
        <f t="shared" si="2"/>
        <v>32.598000000000006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4.2060000000000004</v>
      </c>
      <c r="I25" s="88">
        <f t="shared" si="3"/>
        <v>5.7129999999999992</v>
      </c>
      <c r="J25" s="88">
        <f t="shared" si="3"/>
        <v>0.67400000000000004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0.46400000000000002</v>
      </c>
      <c r="Q25" s="88">
        <f t="shared" si="3"/>
        <v>5.6820000000000004</v>
      </c>
      <c r="R25" s="88">
        <f t="shared" si="3"/>
        <v>0.23799999999999999</v>
      </c>
      <c r="S25" s="88">
        <f t="shared" si="3"/>
        <v>8.0559999999999992</v>
      </c>
      <c r="T25" s="88">
        <f t="shared" si="3"/>
        <v>5.7370000000000001</v>
      </c>
      <c r="U25" s="88">
        <f t="shared" si="3"/>
        <v>0.96899999999999997</v>
      </c>
      <c r="V25" s="88">
        <f t="shared" si="3"/>
        <v>0.85899999999999999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32.598000000000006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26.905999999999999</v>
      </c>
      <c r="C29" s="77">
        <v>26.100999999999999</v>
      </c>
      <c r="D29" s="77">
        <v>26.890999999999998</v>
      </c>
      <c r="E29" s="77">
        <v>29.248000000000001</v>
      </c>
      <c r="F29" s="77">
        <v>25.832000000000001</v>
      </c>
      <c r="G29" s="77">
        <v>19.552</v>
      </c>
      <c r="H29" s="77">
        <v>19.206</v>
      </c>
      <c r="I29" s="77">
        <v>20.713000000000001</v>
      </c>
      <c r="J29" s="77">
        <v>30.274000000000001</v>
      </c>
      <c r="K29" s="77">
        <v>15</v>
      </c>
      <c r="L29" s="77">
        <v>15</v>
      </c>
      <c r="M29" s="77">
        <v>15</v>
      </c>
      <c r="N29" s="77">
        <v>15</v>
      </c>
      <c r="O29" s="77">
        <v>15</v>
      </c>
      <c r="P29" s="77">
        <v>15.464</v>
      </c>
      <c r="Q29" s="77">
        <v>20.681999999999999</v>
      </c>
      <c r="R29" s="77">
        <v>97.703000000000003</v>
      </c>
      <c r="S29" s="77">
        <v>8.0559999999999992</v>
      </c>
      <c r="T29" s="77">
        <v>85.736999999999995</v>
      </c>
      <c r="U29" s="77">
        <v>80.968999999999994</v>
      </c>
      <c r="V29" s="77">
        <v>0.85899999999999999</v>
      </c>
      <c r="W29" s="77"/>
      <c r="X29" s="77">
        <v>15</v>
      </c>
      <c r="Y29" s="77">
        <v>15</v>
      </c>
      <c r="Z29" s="78"/>
      <c r="AA29" s="79">
        <f>SUM(B29:Z29)</f>
        <v>639.1930000000001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26.905999999999999</v>
      </c>
      <c r="C31" s="62">
        <f t="shared" ref="C31:Z31" si="4">IF(LEN(C$2)&gt;0,SUM(C28:C30),"")</f>
        <v>26.100999999999999</v>
      </c>
      <c r="D31" s="62">
        <f t="shared" si="4"/>
        <v>26.890999999999998</v>
      </c>
      <c r="E31" s="62">
        <f t="shared" si="4"/>
        <v>29.248000000000001</v>
      </c>
      <c r="F31" s="62">
        <f t="shared" si="4"/>
        <v>25.832000000000001</v>
      </c>
      <c r="G31" s="62">
        <f t="shared" si="4"/>
        <v>19.552</v>
      </c>
      <c r="H31" s="62">
        <f t="shared" si="4"/>
        <v>19.206</v>
      </c>
      <c r="I31" s="62">
        <f t="shared" si="4"/>
        <v>20.713000000000001</v>
      </c>
      <c r="J31" s="62">
        <f t="shared" si="4"/>
        <v>30.274000000000001</v>
      </c>
      <c r="K31" s="62">
        <f t="shared" si="4"/>
        <v>15</v>
      </c>
      <c r="L31" s="62">
        <f t="shared" si="4"/>
        <v>15</v>
      </c>
      <c r="M31" s="62">
        <f t="shared" si="4"/>
        <v>15</v>
      </c>
      <c r="N31" s="62">
        <f t="shared" si="4"/>
        <v>15</v>
      </c>
      <c r="O31" s="62">
        <f t="shared" si="4"/>
        <v>15</v>
      </c>
      <c r="P31" s="62">
        <f t="shared" si="4"/>
        <v>15.464</v>
      </c>
      <c r="Q31" s="62">
        <f t="shared" si="4"/>
        <v>20.681999999999999</v>
      </c>
      <c r="R31" s="62">
        <f t="shared" si="4"/>
        <v>97.703000000000003</v>
      </c>
      <c r="S31" s="62">
        <f t="shared" si="4"/>
        <v>8.0559999999999992</v>
      </c>
      <c r="T31" s="62">
        <f t="shared" si="4"/>
        <v>85.736999999999995</v>
      </c>
      <c r="U31" s="62">
        <f t="shared" si="4"/>
        <v>80.968999999999994</v>
      </c>
      <c r="V31" s="62">
        <f t="shared" si="4"/>
        <v>0.85899999999999999</v>
      </c>
      <c r="W31" s="62">
        <f t="shared" si="4"/>
        <v>0</v>
      </c>
      <c r="X31" s="62">
        <f t="shared" si="4"/>
        <v>15</v>
      </c>
      <c r="Y31" s="62">
        <f t="shared" si="4"/>
        <v>15</v>
      </c>
      <c r="Z31" s="63" t="str">
        <f t="shared" si="4"/>
        <v/>
      </c>
      <c r="AA31" s="64">
        <f>SUM(AA28:AA30)</f>
        <v>639.1930000000001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44</v>
      </c>
      <c r="I38" s="99">
        <v>11.6</v>
      </c>
      <c r="J38" s="99"/>
      <c r="K38" s="99">
        <v>51.2</v>
      </c>
      <c r="L38" s="99">
        <v>54.6</v>
      </c>
      <c r="M38" s="99">
        <v>53.3</v>
      </c>
      <c r="N38" s="99">
        <v>51.1</v>
      </c>
      <c r="O38" s="99">
        <v>44.6</v>
      </c>
      <c r="P38" s="99">
        <v>26.6</v>
      </c>
      <c r="Q38" s="99"/>
      <c r="R38" s="99"/>
      <c r="S38" s="99"/>
      <c r="T38" s="99">
        <v>14.9</v>
      </c>
      <c r="U38" s="99">
        <v>23.5</v>
      </c>
      <c r="V38" s="99">
        <v>32.799999999999997</v>
      </c>
      <c r="W38" s="99">
        <v>28.3</v>
      </c>
      <c r="X38" s="99">
        <v>22.4</v>
      </c>
      <c r="Y38" s="99">
        <v>28.9</v>
      </c>
      <c r="Z38" s="100"/>
      <c r="AA38" s="79">
        <f t="shared" si="5"/>
        <v>487.8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44</v>
      </c>
      <c r="I39" s="88">
        <f t="shared" si="6"/>
        <v>11.6</v>
      </c>
      <c r="J39" s="88">
        <f t="shared" si="6"/>
        <v>0</v>
      </c>
      <c r="K39" s="88">
        <f t="shared" si="6"/>
        <v>51.2</v>
      </c>
      <c r="L39" s="88">
        <f t="shared" si="6"/>
        <v>54.6</v>
      </c>
      <c r="M39" s="88">
        <f t="shared" si="6"/>
        <v>53.3</v>
      </c>
      <c r="N39" s="88">
        <f t="shared" si="6"/>
        <v>51.1</v>
      </c>
      <c r="O39" s="88">
        <f t="shared" si="6"/>
        <v>44.6</v>
      </c>
      <c r="P39" s="88">
        <f t="shared" si="6"/>
        <v>26.6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14.9</v>
      </c>
      <c r="U39" s="88">
        <f t="shared" si="6"/>
        <v>23.5</v>
      </c>
      <c r="V39" s="88">
        <f t="shared" si="6"/>
        <v>32.799999999999997</v>
      </c>
      <c r="W39" s="88">
        <f t="shared" si="6"/>
        <v>28.3</v>
      </c>
      <c r="X39" s="88">
        <f t="shared" si="6"/>
        <v>22.4</v>
      </c>
      <c r="Y39" s="88">
        <f t="shared" si="6"/>
        <v>28.9</v>
      </c>
      <c r="Z39" s="89" t="str">
        <f t="shared" si="6"/>
        <v/>
      </c>
      <c r="AA39" s="90">
        <f t="shared" si="5"/>
        <v>487.8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44</v>
      </c>
      <c r="I46" s="99">
        <v>11.6</v>
      </c>
      <c r="J46" s="99"/>
      <c r="K46" s="99">
        <v>51.2</v>
      </c>
      <c r="L46" s="99">
        <v>54.6</v>
      </c>
      <c r="M46" s="99">
        <v>53.3</v>
      </c>
      <c r="N46" s="99">
        <v>51.1</v>
      </c>
      <c r="O46" s="99">
        <v>44.6</v>
      </c>
      <c r="P46" s="99">
        <v>26.6</v>
      </c>
      <c r="Q46" s="99"/>
      <c r="R46" s="99"/>
      <c r="S46" s="99"/>
      <c r="T46" s="99">
        <v>14.9</v>
      </c>
      <c r="U46" s="99">
        <v>23.5</v>
      </c>
      <c r="V46" s="99">
        <v>32.799999999999997</v>
      </c>
      <c r="W46" s="99">
        <v>28.3</v>
      </c>
      <c r="X46" s="99">
        <v>22.4</v>
      </c>
      <c r="Y46" s="99">
        <v>28.9</v>
      </c>
      <c r="Z46" s="100"/>
      <c r="AA46" s="79">
        <f t="shared" si="7"/>
        <v>487.8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44</v>
      </c>
      <c r="I48" s="88">
        <f t="shared" si="8"/>
        <v>11.6</v>
      </c>
      <c r="J48" s="88">
        <f t="shared" si="8"/>
        <v>0</v>
      </c>
      <c r="K48" s="88">
        <f t="shared" si="8"/>
        <v>51.2</v>
      </c>
      <c r="L48" s="88">
        <f t="shared" si="8"/>
        <v>54.6</v>
      </c>
      <c r="M48" s="88">
        <f t="shared" si="8"/>
        <v>53.3</v>
      </c>
      <c r="N48" s="88">
        <f t="shared" si="8"/>
        <v>51.1</v>
      </c>
      <c r="O48" s="88">
        <f t="shared" si="8"/>
        <v>44.6</v>
      </c>
      <c r="P48" s="88">
        <f t="shared" si="8"/>
        <v>26.6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14.9</v>
      </c>
      <c r="U48" s="88">
        <f t="shared" si="8"/>
        <v>23.5</v>
      </c>
      <c r="V48" s="88">
        <f t="shared" si="8"/>
        <v>32.799999999999997</v>
      </c>
      <c r="W48" s="88">
        <f t="shared" si="8"/>
        <v>28.3</v>
      </c>
      <c r="X48" s="88">
        <f t="shared" si="8"/>
        <v>22.4</v>
      </c>
      <c r="Y48" s="88">
        <f t="shared" si="8"/>
        <v>28.9</v>
      </c>
      <c r="Z48" s="89" t="str">
        <f t="shared" si="8"/>
        <v/>
      </c>
      <c r="AA48" s="90">
        <f t="shared" si="7"/>
        <v>487.8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26.905999999999999</v>
      </c>
      <c r="C51" s="88">
        <f t="shared" si="10"/>
        <v>26.100999999999999</v>
      </c>
      <c r="D51" s="88">
        <f t="shared" si="10"/>
        <v>26.890999999999998</v>
      </c>
      <c r="E51" s="88">
        <f t="shared" si="10"/>
        <v>29.247999999999998</v>
      </c>
      <c r="F51" s="88">
        <f t="shared" si="10"/>
        <v>25.832000000000001</v>
      </c>
      <c r="G51" s="88">
        <f t="shared" si="10"/>
        <v>19.552</v>
      </c>
      <c r="H51" s="88">
        <f t="shared" si="10"/>
        <v>63.206000000000003</v>
      </c>
      <c r="I51" s="88">
        <f t="shared" si="10"/>
        <v>32.313000000000002</v>
      </c>
      <c r="J51" s="88">
        <f t="shared" si="10"/>
        <v>30.274000000000001</v>
      </c>
      <c r="K51" s="88">
        <f t="shared" si="10"/>
        <v>66.2</v>
      </c>
      <c r="L51" s="88">
        <f t="shared" si="10"/>
        <v>69.599999999999994</v>
      </c>
      <c r="M51" s="88">
        <f t="shared" si="10"/>
        <v>68.3</v>
      </c>
      <c r="N51" s="88">
        <f t="shared" si="10"/>
        <v>66.099999999999994</v>
      </c>
      <c r="O51" s="88">
        <f t="shared" si="10"/>
        <v>59.6</v>
      </c>
      <c r="P51" s="88">
        <f t="shared" si="10"/>
        <v>42.064</v>
      </c>
      <c r="Q51" s="88">
        <f t="shared" si="10"/>
        <v>20.682000000000002</v>
      </c>
      <c r="R51" s="88">
        <f t="shared" si="10"/>
        <v>97.703000000000003</v>
      </c>
      <c r="S51" s="88">
        <f t="shared" si="10"/>
        <v>8.0559999999999992</v>
      </c>
      <c r="T51" s="88">
        <f t="shared" si="10"/>
        <v>100.637</v>
      </c>
      <c r="U51" s="88">
        <f t="shared" si="10"/>
        <v>104.46899999999999</v>
      </c>
      <c r="V51" s="88">
        <f t="shared" si="10"/>
        <v>33.658999999999999</v>
      </c>
      <c r="W51" s="88">
        <f t="shared" si="10"/>
        <v>28.3</v>
      </c>
      <c r="X51" s="88">
        <f t="shared" si="10"/>
        <v>37.4</v>
      </c>
      <c r="Y51" s="88">
        <f t="shared" si="10"/>
        <v>43.9</v>
      </c>
      <c r="Z51" s="89" t="str">
        <f t="shared" si="10"/>
        <v/>
      </c>
      <c r="AA51" s="105">
        <f>SUM(B51:Z51)</f>
        <v>1126.9930000000002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26.906000000000002</v>
      </c>
      <c r="C4" s="18">
        <v>26.101000000000003</v>
      </c>
      <c r="D4" s="18">
        <v>26.890999999999998</v>
      </c>
      <c r="E4" s="18">
        <v>29.247999999999998</v>
      </c>
      <c r="F4" s="18">
        <v>25.832000000000001</v>
      </c>
      <c r="G4" s="18">
        <v>19.552</v>
      </c>
      <c r="H4" s="18">
        <v>63.18</v>
      </c>
      <c r="I4" s="18">
        <v>32.268000000000001</v>
      </c>
      <c r="J4" s="18">
        <v>30.3</v>
      </c>
      <c r="K4" s="18">
        <v>66.161000000000001</v>
      </c>
      <c r="L4" s="18">
        <v>69.563999999999993</v>
      </c>
      <c r="M4" s="18">
        <v>68.268000000000001</v>
      </c>
      <c r="N4" s="18">
        <v>66.144999999999996</v>
      </c>
      <c r="O4" s="18">
        <v>59.562999999999995</v>
      </c>
      <c r="P4" s="18">
        <v>42.113</v>
      </c>
      <c r="Q4" s="18">
        <v>20.682000000000002</v>
      </c>
      <c r="R4" s="18">
        <v>97.703000000000031</v>
      </c>
      <c r="S4" s="18">
        <v>8.0560000000000009</v>
      </c>
      <c r="T4" s="18">
        <v>100.62500000000001</v>
      </c>
      <c r="U4" s="18">
        <v>104.44399999999999</v>
      </c>
      <c r="V4" s="18">
        <v>33.633000000000003</v>
      </c>
      <c r="W4" s="18">
        <v>28.315000000000001</v>
      </c>
      <c r="X4" s="18">
        <v>37.409999999999997</v>
      </c>
      <c r="Y4" s="18">
        <v>43.897999999999996</v>
      </c>
      <c r="Z4" s="19"/>
      <c r="AA4" s="20">
        <f>SUM(B4:Z4)</f>
        <v>1126.8579999999999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</v>
      </c>
      <c r="C7" s="28">
        <v>189</v>
      </c>
      <c r="D7" s="28">
        <v>184.27</v>
      </c>
      <c r="E7" s="28">
        <v>184.72</v>
      </c>
      <c r="F7" s="28">
        <v>195</v>
      </c>
      <c r="G7" s="28">
        <v>218.49</v>
      </c>
      <c r="H7" s="28">
        <v>259.92</v>
      </c>
      <c r="I7" s="28">
        <v>319.67</v>
      </c>
      <c r="J7" s="28">
        <v>346.76</v>
      </c>
      <c r="K7" s="28">
        <v>246</v>
      </c>
      <c r="L7" s="28">
        <v>222.65</v>
      </c>
      <c r="M7" s="28">
        <v>220</v>
      </c>
      <c r="N7" s="28">
        <v>222.65</v>
      </c>
      <c r="O7" s="28">
        <v>274.52</v>
      </c>
      <c r="P7" s="28">
        <v>309.91000000000003</v>
      </c>
      <c r="Q7" s="28">
        <v>352.08</v>
      </c>
      <c r="R7" s="28">
        <v>370</v>
      </c>
      <c r="S7" s="28">
        <v>356.87</v>
      </c>
      <c r="T7" s="28">
        <v>340</v>
      </c>
      <c r="U7" s="28">
        <v>317.70999999999998</v>
      </c>
      <c r="V7" s="28">
        <v>323.93</v>
      </c>
      <c r="W7" s="28">
        <v>280.38</v>
      </c>
      <c r="X7" s="28">
        <v>232</v>
      </c>
      <c r="Y7" s="28">
        <v>214.67</v>
      </c>
      <c r="Z7" s="29"/>
      <c r="AA7" s="30">
        <f>IF(SUM(B7:Z7)&lt;&gt;0,AVERAGEIF(B7:Z7,"&lt;&gt;"""),"")</f>
        <v>265.59166666666664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9.3629999999999995</v>
      </c>
      <c r="C12" s="52">
        <v>13.068</v>
      </c>
      <c r="D12" s="52">
        <v>15</v>
      </c>
      <c r="E12" s="52">
        <v>15</v>
      </c>
      <c r="F12" s="52">
        <v>2.3039999999999998</v>
      </c>
      <c r="G12" s="52"/>
      <c r="H12" s="52">
        <v>15</v>
      </c>
      <c r="I12" s="52">
        <v>15</v>
      </c>
      <c r="J12" s="52"/>
      <c r="K12" s="52">
        <v>15</v>
      </c>
      <c r="L12" s="52">
        <v>15</v>
      </c>
      <c r="M12" s="52">
        <v>15</v>
      </c>
      <c r="N12" s="52">
        <v>15</v>
      </c>
      <c r="O12" s="52">
        <v>15</v>
      </c>
      <c r="P12" s="52">
        <v>15</v>
      </c>
      <c r="Q12" s="52"/>
      <c r="R12" s="52"/>
      <c r="S12" s="52"/>
      <c r="T12" s="52">
        <v>80</v>
      </c>
      <c r="U12" s="52">
        <v>80</v>
      </c>
      <c r="V12" s="52"/>
      <c r="W12" s="52"/>
      <c r="X12" s="52">
        <v>15</v>
      </c>
      <c r="Y12" s="52">
        <v>15</v>
      </c>
      <c r="Z12" s="53"/>
      <c r="AA12" s="54">
        <f t="shared" si="0"/>
        <v>364.73500000000001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69.763000000000005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69.763000000000005</v>
      </c>
    </row>
    <row r="14" spans="1:27" ht="24.95" customHeight="1" x14ac:dyDescent="0.2">
      <c r="A14" s="55" t="s">
        <v>10</v>
      </c>
      <c r="B14" s="56">
        <v>9.3189999999999991</v>
      </c>
      <c r="C14" s="57">
        <v>8.5519999999999996</v>
      </c>
      <c r="D14" s="57">
        <v>8.6769999999999996</v>
      </c>
      <c r="E14" s="57">
        <v>8.8529999999999998</v>
      </c>
      <c r="F14" s="57">
        <v>8.9570000000000007</v>
      </c>
      <c r="G14" s="57">
        <v>4.2720000000000002</v>
      </c>
      <c r="H14" s="57">
        <v>33.200000000000003</v>
      </c>
      <c r="I14" s="57">
        <v>17.118000000000002</v>
      </c>
      <c r="J14" s="57"/>
      <c r="K14" s="57">
        <v>48.613999999999997</v>
      </c>
      <c r="L14" s="57">
        <v>51.395999999999994</v>
      </c>
      <c r="M14" s="57">
        <v>50.697000000000003</v>
      </c>
      <c r="N14" s="57">
        <v>49.487999999999992</v>
      </c>
      <c r="O14" s="57">
        <v>43.914000000000001</v>
      </c>
      <c r="P14" s="57">
        <v>24.296000000000003</v>
      </c>
      <c r="Q14" s="57">
        <v>2.2290000000000001</v>
      </c>
      <c r="R14" s="57">
        <v>1.4E-2</v>
      </c>
      <c r="S14" s="57">
        <v>3.7270000000000003</v>
      </c>
      <c r="T14" s="57">
        <v>20.474999999999998</v>
      </c>
      <c r="U14" s="57">
        <v>22.184000000000001</v>
      </c>
      <c r="V14" s="57">
        <v>12.084</v>
      </c>
      <c r="W14" s="57">
        <v>7.4339999999999993</v>
      </c>
      <c r="X14" s="57">
        <v>15.827999999999998</v>
      </c>
      <c r="Y14" s="57">
        <v>22.283000000000001</v>
      </c>
      <c r="Z14" s="58"/>
      <c r="AA14" s="59">
        <f t="shared" si="0"/>
        <v>473.61099999999999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18.681999999999999</v>
      </c>
      <c r="C16" s="62">
        <f t="shared" ref="C16:Z16" si="1">IF(LEN(C$2)&gt;0,SUM(C10:C15),"")</f>
        <v>21.619999999999997</v>
      </c>
      <c r="D16" s="62">
        <f t="shared" si="1"/>
        <v>23.677</v>
      </c>
      <c r="E16" s="62">
        <f t="shared" si="1"/>
        <v>23.853000000000002</v>
      </c>
      <c r="F16" s="62">
        <f t="shared" si="1"/>
        <v>11.261000000000001</v>
      </c>
      <c r="G16" s="62">
        <f t="shared" si="1"/>
        <v>4.2720000000000002</v>
      </c>
      <c r="H16" s="62">
        <f t="shared" si="1"/>
        <v>48.2</v>
      </c>
      <c r="I16" s="62">
        <f t="shared" si="1"/>
        <v>32.118000000000002</v>
      </c>
      <c r="J16" s="62">
        <f t="shared" si="1"/>
        <v>0</v>
      </c>
      <c r="K16" s="62">
        <f t="shared" si="1"/>
        <v>63.613999999999997</v>
      </c>
      <c r="L16" s="62">
        <f t="shared" si="1"/>
        <v>66.395999999999987</v>
      </c>
      <c r="M16" s="62">
        <f t="shared" si="1"/>
        <v>65.697000000000003</v>
      </c>
      <c r="N16" s="62">
        <f t="shared" si="1"/>
        <v>64.488</v>
      </c>
      <c r="O16" s="62">
        <f t="shared" si="1"/>
        <v>58.914000000000001</v>
      </c>
      <c r="P16" s="62">
        <f t="shared" si="1"/>
        <v>39.296000000000006</v>
      </c>
      <c r="Q16" s="62">
        <f t="shared" si="1"/>
        <v>2.2290000000000001</v>
      </c>
      <c r="R16" s="62">
        <f t="shared" si="1"/>
        <v>69.777000000000001</v>
      </c>
      <c r="S16" s="62">
        <f t="shared" si="1"/>
        <v>3.7270000000000003</v>
      </c>
      <c r="T16" s="62">
        <f t="shared" si="1"/>
        <v>100.47499999999999</v>
      </c>
      <c r="U16" s="62">
        <f t="shared" si="1"/>
        <v>102.184</v>
      </c>
      <c r="V16" s="62">
        <f t="shared" si="1"/>
        <v>12.084</v>
      </c>
      <c r="W16" s="62">
        <f t="shared" si="1"/>
        <v>7.4339999999999993</v>
      </c>
      <c r="X16" s="62">
        <f t="shared" si="1"/>
        <v>30.827999999999996</v>
      </c>
      <c r="Y16" s="62">
        <f t="shared" si="1"/>
        <v>37.283000000000001</v>
      </c>
      <c r="Z16" s="63" t="str">
        <f t="shared" si="1"/>
        <v/>
      </c>
      <c r="AA16" s="64">
        <f>SUM(AA10:AA15)</f>
        <v>908.10900000000004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0.15</v>
      </c>
      <c r="C19" s="72">
        <v>0.15</v>
      </c>
      <c r="D19" s="72">
        <v>0.15</v>
      </c>
      <c r="E19" s="72">
        <v>0.15</v>
      </c>
      <c r="F19" s="72">
        <v>0.15</v>
      </c>
      <c r="G19" s="72">
        <v>0.15</v>
      </c>
      <c r="H19" s="72">
        <v>0.15</v>
      </c>
      <c r="I19" s="72">
        <v>0.15</v>
      </c>
      <c r="J19" s="72"/>
      <c r="K19" s="72">
        <v>0.15</v>
      </c>
      <c r="L19" s="72">
        <v>0.15</v>
      </c>
      <c r="M19" s="72">
        <v>0.15</v>
      </c>
      <c r="N19" s="72">
        <v>0.15</v>
      </c>
      <c r="O19" s="72">
        <v>0.15</v>
      </c>
      <c r="P19" s="72">
        <v>0.15</v>
      </c>
      <c r="Q19" s="72">
        <v>0.15</v>
      </c>
      <c r="R19" s="72">
        <v>0.15</v>
      </c>
      <c r="S19" s="72">
        <v>0.15</v>
      </c>
      <c r="T19" s="72">
        <v>0.15</v>
      </c>
      <c r="U19" s="72">
        <v>0.15</v>
      </c>
      <c r="V19" s="72">
        <v>0.15</v>
      </c>
      <c r="W19" s="72">
        <v>0.15</v>
      </c>
      <c r="X19" s="72">
        <v>0.15</v>
      </c>
      <c r="Y19" s="72">
        <v>0.15</v>
      </c>
      <c r="Z19" s="73"/>
      <c r="AA19" s="74">
        <f t="shared" ref="AA19:AA24" si="2">SUM(B19:Z19)</f>
        <v>3.4499999999999988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5.4640000000000004</v>
      </c>
      <c r="H20" s="77">
        <v>5.5469999999999997</v>
      </c>
      <c r="I20" s="77"/>
      <c r="J20" s="77"/>
      <c r="K20" s="77"/>
      <c r="L20" s="77"/>
      <c r="M20" s="77"/>
      <c r="N20" s="77"/>
      <c r="O20" s="77"/>
      <c r="P20" s="77"/>
      <c r="Q20" s="77">
        <v>6.6529999999999996</v>
      </c>
      <c r="R20" s="77">
        <v>10.934000000000001</v>
      </c>
      <c r="S20" s="77">
        <v>4.165</v>
      </c>
      <c r="T20" s="77"/>
      <c r="U20" s="77"/>
      <c r="V20" s="77">
        <v>6.3550000000000004</v>
      </c>
      <c r="W20" s="77">
        <v>6.2869999999999999</v>
      </c>
      <c r="X20" s="77"/>
      <c r="Y20" s="77"/>
      <c r="Z20" s="78"/>
      <c r="AA20" s="79">
        <f t="shared" si="2"/>
        <v>45.404999999999994</v>
      </c>
    </row>
    <row r="21" spans="1:27" ht="24.95" customHeight="1" x14ac:dyDescent="0.2">
      <c r="A21" s="75" t="s">
        <v>16</v>
      </c>
      <c r="B21" s="80">
        <v>8.0739999999999998</v>
      </c>
      <c r="C21" s="81">
        <v>4.3310000000000004</v>
      </c>
      <c r="D21" s="81">
        <v>3.0640000000000001</v>
      </c>
      <c r="E21" s="81">
        <v>5.2449999999999992</v>
      </c>
      <c r="F21" s="81">
        <v>14.420999999999999</v>
      </c>
      <c r="G21" s="81">
        <v>9.6659999999999986</v>
      </c>
      <c r="H21" s="81">
        <v>9.2829999999999995</v>
      </c>
      <c r="I21" s="81"/>
      <c r="J21" s="81"/>
      <c r="K21" s="81">
        <v>2.3969999999999998</v>
      </c>
      <c r="L21" s="81">
        <v>3.0180000000000002</v>
      </c>
      <c r="M21" s="81">
        <v>2.4209999999999998</v>
      </c>
      <c r="N21" s="81">
        <v>1.5070000000000001</v>
      </c>
      <c r="O21" s="81">
        <v>0.499</v>
      </c>
      <c r="P21" s="81">
        <v>2.6669999999999998</v>
      </c>
      <c r="Q21" s="81">
        <v>11.65</v>
      </c>
      <c r="R21" s="81">
        <v>16.841999999999999</v>
      </c>
      <c r="S21" s="81">
        <v>1.3999999999999999E-2</v>
      </c>
      <c r="T21" s="81"/>
      <c r="U21" s="81">
        <v>2.1100000000000003</v>
      </c>
      <c r="V21" s="81">
        <v>15.043999999999999</v>
      </c>
      <c r="W21" s="81">
        <v>14.443999999999999</v>
      </c>
      <c r="X21" s="81">
        <v>6.4320000000000004</v>
      </c>
      <c r="Y21" s="81">
        <v>6.4649999999999999</v>
      </c>
      <c r="Z21" s="78"/>
      <c r="AA21" s="79">
        <f t="shared" si="2"/>
        <v>139.59399999999999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8.2240000000000002</v>
      </c>
      <c r="C25" s="88">
        <f t="shared" si="3"/>
        <v>4.4810000000000008</v>
      </c>
      <c r="D25" s="88">
        <f t="shared" si="3"/>
        <v>3.214</v>
      </c>
      <c r="E25" s="88">
        <f t="shared" si="3"/>
        <v>5.3949999999999996</v>
      </c>
      <c r="F25" s="88">
        <f t="shared" si="3"/>
        <v>14.571</v>
      </c>
      <c r="G25" s="88">
        <f t="shared" si="3"/>
        <v>15.28</v>
      </c>
      <c r="H25" s="88">
        <f t="shared" si="3"/>
        <v>14.98</v>
      </c>
      <c r="I25" s="88">
        <f t="shared" si="3"/>
        <v>0.15</v>
      </c>
      <c r="J25" s="88">
        <f t="shared" si="3"/>
        <v>0</v>
      </c>
      <c r="K25" s="88">
        <f t="shared" si="3"/>
        <v>2.5469999999999997</v>
      </c>
      <c r="L25" s="88">
        <f t="shared" si="3"/>
        <v>3.1680000000000001</v>
      </c>
      <c r="M25" s="88">
        <f t="shared" si="3"/>
        <v>2.5709999999999997</v>
      </c>
      <c r="N25" s="88">
        <f t="shared" si="3"/>
        <v>1.657</v>
      </c>
      <c r="O25" s="88">
        <f t="shared" si="3"/>
        <v>0.64900000000000002</v>
      </c>
      <c r="P25" s="88">
        <f t="shared" si="3"/>
        <v>2.8169999999999997</v>
      </c>
      <c r="Q25" s="88">
        <f t="shared" si="3"/>
        <v>18.452999999999999</v>
      </c>
      <c r="R25" s="88">
        <f t="shared" si="3"/>
        <v>27.926000000000002</v>
      </c>
      <c r="S25" s="88">
        <f t="shared" si="3"/>
        <v>4.3290000000000006</v>
      </c>
      <c r="T25" s="88">
        <f t="shared" si="3"/>
        <v>0.15</v>
      </c>
      <c r="U25" s="88">
        <f t="shared" si="3"/>
        <v>2.2600000000000002</v>
      </c>
      <c r="V25" s="88">
        <f t="shared" si="3"/>
        <v>21.548999999999999</v>
      </c>
      <c r="W25" s="88">
        <f t="shared" si="3"/>
        <v>20.881</v>
      </c>
      <c r="X25" s="88">
        <f t="shared" si="3"/>
        <v>6.5820000000000007</v>
      </c>
      <c r="Y25" s="88">
        <f t="shared" si="3"/>
        <v>6.6150000000000002</v>
      </c>
      <c r="Z25" s="89">
        <f t="shared" si="3"/>
        <v>0</v>
      </c>
      <c r="AA25" s="90">
        <f t="shared" si="3"/>
        <v>188.44899999999998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26.905999999999999</v>
      </c>
      <c r="C29" s="77">
        <v>26.100999999999999</v>
      </c>
      <c r="D29" s="77">
        <v>26.890999999999998</v>
      </c>
      <c r="E29" s="77">
        <v>29.248000000000001</v>
      </c>
      <c r="F29" s="77">
        <v>25.832000000000001</v>
      </c>
      <c r="G29" s="77">
        <v>19.552</v>
      </c>
      <c r="H29" s="77">
        <v>63.18</v>
      </c>
      <c r="I29" s="77">
        <v>32.268000000000001</v>
      </c>
      <c r="J29" s="77"/>
      <c r="K29" s="77">
        <v>66.161000000000001</v>
      </c>
      <c r="L29" s="77">
        <v>69.563999999999993</v>
      </c>
      <c r="M29" s="77">
        <v>68.268000000000001</v>
      </c>
      <c r="N29" s="77">
        <v>66.144999999999996</v>
      </c>
      <c r="O29" s="77">
        <v>59.563000000000002</v>
      </c>
      <c r="P29" s="77">
        <v>42.113</v>
      </c>
      <c r="Q29" s="77">
        <v>20.681999999999999</v>
      </c>
      <c r="R29" s="77">
        <v>97.703000000000003</v>
      </c>
      <c r="S29" s="77">
        <v>8.0559999999999992</v>
      </c>
      <c r="T29" s="77">
        <v>100.625</v>
      </c>
      <c r="U29" s="77">
        <v>104.444</v>
      </c>
      <c r="V29" s="77">
        <v>33.633000000000003</v>
      </c>
      <c r="W29" s="77">
        <v>28.315000000000001</v>
      </c>
      <c r="X29" s="77">
        <v>37.409999999999997</v>
      </c>
      <c r="Y29" s="77">
        <v>43.898000000000003</v>
      </c>
      <c r="Z29" s="78"/>
      <c r="AA29" s="79">
        <f>SUM(B29:Z29)</f>
        <v>1096.558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26.905999999999999</v>
      </c>
      <c r="C31" s="62">
        <f t="shared" si="4"/>
        <v>26.100999999999999</v>
      </c>
      <c r="D31" s="62">
        <f t="shared" si="4"/>
        <v>26.890999999999998</v>
      </c>
      <c r="E31" s="62">
        <f t="shared" si="4"/>
        <v>29.248000000000001</v>
      </c>
      <c r="F31" s="62">
        <f t="shared" si="4"/>
        <v>25.832000000000001</v>
      </c>
      <c r="G31" s="62">
        <f t="shared" si="4"/>
        <v>19.552</v>
      </c>
      <c r="H31" s="62">
        <f t="shared" si="4"/>
        <v>63.18</v>
      </c>
      <c r="I31" s="62">
        <f t="shared" si="4"/>
        <v>32.268000000000001</v>
      </c>
      <c r="J31" s="62">
        <f t="shared" si="4"/>
        <v>0</v>
      </c>
      <c r="K31" s="62">
        <f t="shared" si="4"/>
        <v>66.161000000000001</v>
      </c>
      <c r="L31" s="62">
        <f t="shared" si="4"/>
        <v>69.563999999999993</v>
      </c>
      <c r="M31" s="62">
        <f t="shared" si="4"/>
        <v>68.268000000000001</v>
      </c>
      <c r="N31" s="62">
        <f t="shared" si="4"/>
        <v>66.144999999999996</v>
      </c>
      <c r="O31" s="62">
        <f t="shared" si="4"/>
        <v>59.563000000000002</v>
      </c>
      <c r="P31" s="62">
        <f t="shared" si="4"/>
        <v>42.113</v>
      </c>
      <c r="Q31" s="62">
        <f t="shared" si="4"/>
        <v>20.681999999999999</v>
      </c>
      <c r="R31" s="62">
        <f t="shared" si="4"/>
        <v>97.703000000000003</v>
      </c>
      <c r="S31" s="62">
        <f t="shared" si="4"/>
        <v>8.0559999999999992</v>
      </c>
      <c r="T31" s="62">
        <f t="shared" si="4"/>
        <v>100.625</v>
      </c>
      <c r="U31" s="62">
        <f t="shared" si="4"/>
        <v>104.444</v>
      </c>
      <c r="V31" s="62">
        <f t="shared" si="4"/>
        <v>33.633000000000003</v>
      </c>
      <c r="W31" s="62">
        <f t="shared" si="4"/>
        <v>28.315000000000001</v>
      </c>
      <c r="X31" s="62">
        <f t="shared" si="4"/>
        <v>37.409999999999997</v>
      </c>
      <c r="Y31" s="62">
        <f t="shared" si="4"/>
        <v>43.898000000000003</v>
      </c>
      <c r="Z31" s="63">
        <f t="shared" si="4"/>
        <v>0</v>
      </c>
      <c r="AA31" s="64">
        <f t="shared" si="4"/>
        <v>1096.558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30.3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30.3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30.3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30.3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26.905999999999999</v>
      </c>
      <c r="C51" s="88">
        <f t="shared" si="10"/>
        <v>26.100999999999999</v>
      </c>
      <c r="D51" s="88">
        <f t="shared" si="10"/>
        <v>26.890999999999998</v>
      </c>
      <c r="E51" s="88">
        <f t="shared" si="10"/>
        <v>29.248000000000001</v>
      </c>
      <c r="F51" s="88">
        <f t="shared" si="10"/>
        <v>25.832000000000001</v>
      </c>
      <c r="G51" s="88">
        <f t="shared" si="10"/>
        <v>19.552</v>
      </c>
      <c r="H51" s="88">
        <f t="shared" si="10"/>
        <v>63.180000000000007</v>
      </c>
      <c r="I51" s="88">
        <f t="shared" si="10"/>
        <v>32.268000000000001</v>
      </c>
      <c r="J51" s="88">
        <f t="shared" si="10"/>
        <v>30.3</v>
      </c>
      <c r="K51" s="88">
        <f t="shared" si="10"/>
        <v>66.161000000000001</v>
      </c>
      <c r="L51" s="88">
        <f t="shared" si="10"/>
        <v>69.563999999999993</v>
      </c>
      <c r="M51" s="88">
        <f t="shared" si="10"/>
        <v>68.268000000000001</v>
      </c>
      <c r="N51" s="88">
        <f t="shared" si="10"/>
        <v>66.144999999999996</v>
      </c>
      <c r="O51" s="88">
        <f t="shared" si="10"/>
        <v>59.563000000000002</v>
      </c>
      <c r="P51" s="88">
        <f t="shared" si="10"/>
        <v>42.113000000000007</v>
      </c>
      <c r="Q51" s="88">
        <f t="shared" si="10"/>
        <v>20.681999999999999</v>
      </c>
      <c r="R51" s="88">
        <f t="shared" si="10"/>
        <v>97.703000000000003</v>
      </c>
      <c r="S51" s="88">
        <f t="shared" si="10"/>
        <v>8.0560000000000009</v>
      </c>
      <c r="T51" s="88">
        <f t="shared" si="10"/>
        <v>100.625</v>
      </c>
      <c r="U51" s="88">
        <f t="shared" si="10"/>
        <v>104.444</v>
      </c>
      <c r="V51" s="88">
        <f t="shared" si="10"/>
        <v>33.632999999999996</v>
      </c>
      <c r="W51" s="88">
        <f t="shared" si="10"/>
        <v>28.314999999999998</v>
      </c>
      <c r="X51" s="88">
        <f t="shared" si="10"/>
        <v>37.409999999999997</v>
      </c>
      <c r="Y51" s="88">
        <f t="shared" si="10"/>
        <v>43.898000000000003</v>
      </c>
      <c r="Z51" s="89">
        <f t="shared" si="10"/>
        <v>0</v>
      </c>
      <c r="AA51" s="105">
        <f>SUM(B51:Z51)</f>
        <v>1126.8580000000002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-44</v>
      </c>
      <c r="I4" s="18">
        <v>-11.6</v>
      </c>
      <c r="J4" s="18">
        <v>30.3</v>
      </c>
      <c r="K4" s="18">
        <v>-51.2</v>
      </c>
      <c r="L4" s="18">
        <v>-54.6</v>
      </c>
      <c r="M4" s="18">
        <v>-53.3</v>
      </c>
      <c r="N4" s="18">
        <v>-51.1</v>
      </c>
      <c r="O4" s="18">
        <v>-44.6</v>
      </c>
      <c r="P4" s="18">
        <v>-26.6</v>
      </c>
      <c r="Q4" s="18"/>
      <c r="R4" s="18"/>
      <c r="S4" s="18"/>
      <c r="T4" s="18">
        <v>-14.9</v>
      </c>
      <c r="U4" s="18">
        <v>-23.5</v>
      </c>
      <c r="V4" s="18">
        <v>-32.799999999999997</v>
      </c>
      <c r="W4" s="18">
        <v>-28.3</v>
      </c>
      <c r="X4" s="18">
        <v>-22.4</v>
      </c>
      <c r="Y4" s="18">
        <v>-28.9</v>
      </c>
      <c r="Z4" s="19"/>
      <c r="AA4" s="112">
        <f>SUM(B4:Z4)</f>
        <v>-457.49999999999994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193</v>
      </c>
      <c r="C7" s="118">
        <v>189</v>
      </c>
      <c r="D7" s="118">
        <v>184.27</v>
      </c>
      <c r="E7" s="118">
        <v>184.72</v>
      </c>
      <c r="F7" s="118">
        <v>195</v>
      </c>
      <c r="G7" s="118">
        <v>218.49</v>
      </c>
      <c r="H7" s="118">
        <v>259.92</v>
      </c>
      <c r="I7" s="118">
        <v>319.67</v>
      </c>
      <c r="J7" s="118">
        <v>346.76</v>
      </c>
      <c r="K7" s="118">
        <v>246</v>
      </c>
      <c r="L7" s="118">
        <v>222.65</v>
      </c>
      <c r="M7" s="118">
        <v>220</v>
      </c>
      <c r="N7" s="118">
        <v>222.65</v>
      </c>
      <c r="O7" s="118">
        <v>274.52</v>
      </c>
      <c r="P7" s="118">
        <v>309.91000000000003</v>
      </c>
      <c r="Q7" s="118">
        <v>352.08</v>
      </c>
      <c r="R7" s="118">
        <v>370</v>
      </c>
      <c r="S7" s="118">
        <v>356.87</v>
      </c>
      <c r="T7" s="118">
        <v>340</v>
      </c>
      <c r="U7" s="118">
        <v>317.70999999999998</v>
      </c>
      <c r="V7" s="118">
        <v>323.93</v>
      </c>
      <c r="W7" s="118">
        <v>280.38</v>
      </c>
      <c r="X7" s="118">
        <v>232</v>
      </c>
      <c r="Y7" s="118">
        <v>214.67</v>
      </c>
      <c r="Z7" s="119"/>
      <c r="AA7" s="120">
        <f>IF(SUM(B7:Z7)&lt;&gt;0,AVERAGEIF(B7:Z7,"&lt;&gt;"""),"")</f>
        <v>265.59166666666664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44</v>
      </c>
      <c r="I15" s="134">
        <v>11.6</v>
      </c>
      <c r="J15" s="134"/>
      <c r="K15" s="134">
        <v>51.2</v>
      </c>
      <c r="L15" s="134">
        <v>54.6</v>
      </c>
      <c r="M15" s="134">
        <v>53.3</v>
      </c>
      <c r="N15" s="134">
        <v>51.1</v>
      </c>
      <c r="O15" s="134">
        <v>44.6</v>
      </c>
      <c r="P15" s="134">
        <v>26.6</v>
      </c>
      <c r="Q15" s="134"/>
      <c r="R15" s="134"/>
      <c r="S15" s="134"/>
      <c r="T15" s="134">
        <v>14.9</v>
      </c>
      <c r="U15" s="134">
        <v>23.5</v>
      </c>
      <c r="V15" s="134">
        <v>32.799999999999997</v>
      </c>
      <c r="W15" s="134">
        <v>28.3</v>
      </c>
      <c r="X15" s="134">
        <v>22.4</v>
      </c>
      <c r="Y15" s="134">
        <v>28.9</v>
      </c>
      <c r="Z15" s="132"/>
      <c r="AA15" s="133">
        <f t="shared" si="0"/>
        <v>487.8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44</v>
      </c>
      <c r="I16" s="136">
        <f t="shared" si="1"/>
        <v>11.6</v>
      </c>
      <c r="J16" s="136">
        <f t="shared" si="1"/>
        <v>0</v>
      </c>
      <c r="K16" s="136">
        <f t="shared" si="1"/>
        <v>51.2</v>
      </c>
      <c r="L16" s="136">
        <f t="shared" si="1"/>
        <v>54.6</v>
      </c>
      <c r="M16" s="136">
        <f t="shared" si="1"/>
        <v>53.3</v>
      </c>
      <c r="N16" s="136">
        <f t="shared" si="1"/>
        <v>51.1</v>
      </c>
      <c r="O16" s="136">
        <f t="shared" si="1"/>
        <v>44.6</v>
      </c>
      <c r="P16" s="136">
        <f t="shared" si="1"/>
        <v>26.6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14.9</v>
      </c>
      <c r="U16" s="136">
        <f t="shared" si="1"/>
        <v>23.5</v>
      </c>
      <c r="V16" s="136">
        <f t="shared" si="1"/>
        <v>32.799999999999997</v>
      </c>
      <c r="W16" s="136">
        <f t="shared" si="1"/>
        <v>28.3</v>
      </c>
      <c r="X16" s="136">
        <f t="shared" si="1"/>
        <v>22.4</v>
      </c>
      <c r="Y16" s="136">
        <f t="shared" si="1"/>
        <v>28.9</v>
      </c>
      <c r="Z16" s="137" t="str">
        <f t="shared" si="1"/>
        <v/>
      </c>
      <c r="AA16" s="90">
        <f t="shared" si="0"/>
        <v>487.8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30.3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30.3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30.3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2021-11-24T14:25:05Z</dcterms:created>
  <dcterms:modified xsi:type="dcterms:W3CDTF">2021-11-24T14:25:06Z</dcterms:modified>
</cp:coreProperties>
</file>