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<sst xmlns="http://schemas.openxmlformats.org/spreadsheetml/2006/main" count="117" uniqueCount="53">
  <si>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23/11/2021 16:17:03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</si>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</sst>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6.6189999999999998</c:v>
                </c:pt>
                <c:pt idx="1">
                  <c:v>1.3380000000000001</c:v>
                </c:pt>
                <c:pt idx="4">
                  <c:v>3.1930000000000001</c:v>
                </c:pt>
                <c:pt idx="5">
                  <c:v>5.8419999999999996</c:v>
                </c:pt>
                <c:pt idx="6">
                  <c:v>13.602</c:v>
                </c:pt>
                <c:pt idx="7">
                  <c:v>80</c:v>
                </c:pt>
                <c:pt idx="8">
                  <c:v>80</c:v>
                </c:pt>
                <c:pt idx="22">
                  <c:v>2.9039999999999999</c:v>
                </c:pt>
                <c:pt idx="23">
                  <c:v>8.7620000000000005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14.5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20.8</c:v>
                </c:pt>
                <c:pt idx="11">
                  <c:v>34.5</c:v>
                </c:pt>
                <c:pt idx="12">
                  <c:v>25.7</c:v>
                </c:pt>
                <c:pt idx="13">
                  <c:v>11.9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1.9829999999999999</c:v>
                </c:pt>
                <c:pt idx="4">
                  <c:v>0.57199999999999995</c:v>
                </c:pt>
                <c:pt idx="5">
                  <c:v>0.64600000000000002</c:v>
                </c:pt>
                <c:pt idx="7">
                  <c:v>11.891</c:v>
                </c:pt>
                <c:pt idx="8">
                  <c:v>25.141999999999999</c:v>
                </c:pt>
                <c:pt idx="9">
                  <c:v>16.242999999999999</c:v>
                </c:pt>
                <c:pt idx="10">
                  <c:v>1.3320000000000001</c:v>
                </c:pt>
                <c:pt idx="13">
                  <c:v>2.286</c:v>
                </c:pt>
                <c:pt idx="14">
                  <c:v>4.1040000000000001</c:v>
                </c:pt>
                <c:pt idx="15">
                  <c:v>14.919</c:v>
                </c:pt>
                <c:pt idx="16">
                  <c:v>14.205000000000002</c:v>
                </c:pt>
                <c:pt idx="17">
                  <c:v>35.539000000000001</c:v>
                </c:pt>
                <c:pt idx="20">
                  <c:v>4.7030000000000003</c:v>
                </c:pt>
                <c:pt idx="21">
                  <c:v>2.0310000000000001</c:v>
                </c:pt>
                <c:pt idx="22">
                  <c:v>1.6220000000000001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40</c:v>
                </c:pt>
                <c:pt idx="8">
                  <c:v>40</c:v>
                </c:pt>
                <c:pt idx="16">
                  <c:v>160</c:v>
                </c:pt>
                <c:pt idx="17">
                  <c:v>80</c:v>
                </c:pt>
                <c:pt idx="18">
                  <c:v>120</c:v>
                </c:pt>
                <c:pt idx="1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2499504"/>
        <c:axId val="392499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8.2250000000000014</c:v>
                </c:pt>
                <c:pt idx="1">
                  <c:v>3.0179999999999998</c:v>
                </c:pt>
                <c:pt idx="2">
                  <c:v>16.459000000000003</c:v>
                </c:pt>
                <c:pt idx="3">
                  <c:v>3.4259999999999997</c:v>
                </c:pt>
                <c:pt idx="4">
                  <c:v>5.2869999999999999</c:v>
                </c:pt>
                <c:pt idx="5">
                  <c:v>7.3479999999999999</c:v>
                </c:pt>
                <c:pt idx="6">
                  <c:v>14.924000000000001</c:v>
                </c:pt>
                <c:pt idx="7">
                  <c:v>134.547</c:v>
                </c:pt>
                <c:pt idx="8">
                  <c:v>146.32400000000001</c:v>
                </c:pt>
                <c:pt idx="9">
                  <c:v>26.107000000000003</c:v>
                </c:pt>
                <c:pt idx="10">
                  <c:v>29.328999999999997</c:v>
                </c:pt>
                <c:pt idx="11">
                  <c:v>39.605999999999995</c:v>
                </c:pt>
                <c:pt idx="12">
                  <c:v>31.754999999999999</c:v>
                </c:pt>
                <c:pt idx="13">
                  <c:v>26.823000000000004</c:v>
                </c:pt>
                <c:pt idx="14">
                  <c:v>18.234000000000002</c:v>
                </c:pt>
                <c:pt idx="15">
                  <c:v>26.354000000000003</c:v>
                </c:pt>
                <c:pt idx="16">
                  <c:v>183.39400000000001</c:v>
                </c:pt>
                <c:pt idx="17">
                  <c:v>125.34900000000002</c:v>
                </c:pt>
                <c:pt idx="18">
                  <c:v>125.76700000000001</c:v>
                </c:pt>
                <c:pt idx="19">
                  <c:v>120</c:v>
                </c:pt>
                <c:pt idx="20">
                  <c:v>6.883</c:v>
                </c:pt>
                <c:pt idx="21">
                  <c:v>5.93</c:v>
                </c:pt>
                <c:pt idx="22">
                  <c:v>6.7270000000000003</c:v>
                </c:pt>
                <c:pt idx="23">
                  <c:v>10.335000000000001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499504"/>
        <c:axId val="392499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199.45</c:v>
                </c:pt>
                <c:pt idx="1">
                  <c:v>199.4</c:v>
                </c:pt>
                <c:pt idx="2">
                  <c:v>187.61</c:v>
                </c:pt>
                <c:pt idx="3">
                  <c:v>173.29</c:v>
                </c:pt>
                <c:pt idx="4">
                  <c:v>189.42</c:v>
                </c:pt>
                <c:pt idx="5">
                  <c:v>208.06</c:v>
                </c:pt>
                <c:pt idx="6">
                  <c:v>251.9</c:v>
                </c:pt>
                <c:pt idx="7">
                  <c:v>333</c:v>
                </c:pt>
                <c:pt idx="8">
                  <c:v>355.98</c:v>
                </c:pt>
                <c:pt idx="9">
                  <c:v>332.62</c:v>
                </c:pt>
                <c:pt idx="10">
                  <c:v>309.7</c:v>
                </c:pt>
                <c:pt idx="11">
                  <c:v>291</c:v>
                </c:pt>
                <c:pt idx="12">
                  <c:v>290</c:v>
                </c:pt>
                <c:pt idx="13">
                  <c:v>300</c:v>
                </c:pt>
                <c:pt idx="14">
                  <c:v>330</c:v>
                </c:pt>
                <c:pt idx="15">
                  <c:v>353.18</c:v>
                </c:pt>
                <c:pt idx="16">
                  <c:v>361.92</c:v>
                </c:pt>
                <c:pt idx="17">
                  <c:v>400</c:v>
                </c:pt>
                <c:pt idx="18">
                  <c:v>352.13</c:v>
                </c:pt>
                <c:pt idx="19">
                  <c:v>314.36</c:v>
                </c:pt>
                <c:pt idx="20">
                  <c:v>301.99</c:v>
                </c:pt>
                <c:pt idx="21">
                  <c:v>262.79000000000002</c:v>
                </c:pt>
                <c:pt idx="22">
                  <c:v>224.94</c:v>
                </c:pt>
                <c:pt idx="23">
                  <c:v>205.12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500680"/>
        <c:axId val="392500288"/>
      </c:lineChart>
      <c:catAx>
        <c:axId val="39249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499896"/>
        <c:crosses val="autoZero"/>
        <c:auto val="1"/>
        <c:lblAlgn val="ctr"/>
        <c:lblOffset val="100"/>
        <c:noMultiLvlLbl val="0"/>
      </c:catAx>
      <c:valAx>
        <c:axId val="39249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499504"/>
        <c:crosses val="autoZero"/>
        <c:crossBetween val="between"/>
      </c:valAx>
      <c:valAx>
        <c:axId val="39250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500680"/>
        <c:crosses val="max"/>
        <c:crossBetween val="between"/>
      </c:valAx>
      <c:catAx>
        <c:axId val="39250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50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8.2249999999999996</v>
      </c>
      <c r="C4" s="18">
        <v>3.0179999999999998</v>
      </c>
      <c r="D4" s="18">
        <v>16.43</v>
      </c>
      <c r="E4" s="18">
        <v>3.4260000000000002</v>
      </c>
      <c r="F4" s="18">
        <v>5.2869999999999999</v>
      </c>
      <c r="G4" s="18">
        <v>7.3479999999999999</v>
      </c>
      <c r="H4" s="18">
        <v>14.931000000000001</v>
      </c>
      <c r="I4" s="18">
        <v>134.53399999999999</v>
      </c>
      <c r="J4" s="18">
        <v>146.31700000000001</v>
      </c>
      <c r="K4" s="18">
        <v>26.100999999999999</v>
      </c>
      <c r="L4" s="18">
        <v>29.373000000000001</v>
      </c>
      <c r="M4" s="18">
        <v>39.622</v>
      </c>
      <c r="N4" s="18">
        <v>31.72</v>
      </c>
      <c r="O4" s="18">
        <v>26.835999999999999</v>
      </c>
      <c r="P4" s="18">
        <v>18.234000000000002</v>
      </c>
      <c r="Q4" s="18">
        <v>26.352000000000004</v>
      </c>
      <c r="R4" s="18">
        <v>183.417</v>
      </c>
      <c r="S4" s="18">
        <v>125.334</v>
      </c>
      <c r="T4" s="18">
        <v>125.767</v>
      </c>
      <c r="U4" s="18">
        <v>120</v>
      </c>
      <c r="V4" s="18">
        <v>6.8830000000000009</v>
      </c>
      <c r="W4" s="18">
        <v>5.93</v>
      </c>
      <c r="X4" s="18">
        <v>6.7269999999999994</v>
      </c>
      <c r="Y4" s="18">
        <v>10.335000000000001</v>
      </c>
      <c r="Z4" s="19"/>
      <c r="AA4" s="20">
        <f>SUM(B4:Z4)</f>
        <v>1122.1470000000004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199.45</v>
      </c>
      <c r="C7" s="28">
        <v>199.4</v>
      </c>
      <c r="D7" s="28">
        <v>187.61</v>
      </c>
      <c r="E7" s="28">
        <v>173.29</v>
      </c>
      <c r="F7" s="28">
        <v>189.42</v>
      </c>
      <c r="G7" s="28">
        <v>208.06</v>
      </c>
      <c r="H7" s="28">
        <v>251.9</v>
      </c>
      <c r="I7" s="28">
        <v>333</v>
      </c>
      <c r="J7" s="28">
        <v>355.98</v>
      </c>
      <c r="K7" s="28">
        <v>332.62</v>
      </c>
      <c r="L7" s="28">
        <v>309.7</v>
      </c>
      <c r="M7" s="28">
        <v>291</v>
      </c>
      <c r="N7" s="28">
        <v>290</v>
      </c>
      <c r="O7" s="28">
        <v>300</v>
      </c>
      <c r="P7" s="28">
        <v>330</v>
      </c>
      <c r="Q7" s="28">
        <v>353.18</v>
      </c>
      <c r="R7" s="28">
        <v>361.92</v>
      </c>
      <c r="S7" s="28">
        <v>400</v>
      </c>
      <c r="T7" s="28">
        <v>352.13</v>
      </c>
      <c r="U7" s="28">
        <v>314.36</v>
      </c>
      <c r="V7" s="28">
        <v>301.99</v>
      </c>
      <c r="W7" s="28">
        <v>262.79000000000002</v>
      </c>
      <c r="X7" s="28">
        <v>224.94</v>
      </c>
      <c r="Y7" s="28">
        <v>205.12</v>
      </c>
      <c r="Z7" s="29"/>
      <c r="AA7" s="30">
        <f>IF(SUM(B7:Z7)&lt;&gt;0,AVERAGEIF(B7:Z7,"&lt;&gt;"""),"")</f>
        <v>280.32749999999993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6.6189999999999998</v>
      </c>
      <c r="C12" s="52">
        <v>1.3380000000000001</v>
      </c>
      <c r="D12" s="52"/>
      <c r="E12" s="52"/>
      <c r="F12" s="52">
        <v>3.1930000000000001</v>
      </c>
      <c r="G12" s="52">
        <v>5.8419999999999996</v>
      </c>
      <c r="H12" s="52">
        <v>13.602</v>
      </c>
      <c r="I12" s="52">
        <v>80</v>
      </c>
      <c r="J12" s="52">
        <v>80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2.9039999999999999</v>
      </c>
      <c r="Y12" s="52">
        <v>8.7620000000000005</v>
      </c>
      <c r="Z12" s="53"/>
      <c r="AA12" s="54">
        <f t="shared" si="0"/>
        <v>202.26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40</v>
      </c>
      <c r="J13" s="52">
        <v>40</v>
      </c>
      <c r="K13" s="52"/>
      <c r="L13" s="52"/>
      <c r="M13" s="52"/>
      <c r="N13" s="52"/>
      <c r="O13" s="52"/>
      <c r="P13" s="52"/>
      <c r="Q13" s="52"/>
      <c r="R13" s="52">
        <v>160</v>
      </c>
      <c r="S13" s="52">
        <v>80</v>
      </c>
      <c r="T13" s="52">
        <v>120</v>
      </c>
      <c r="U13" s="52">
        <v>120</v>
      </c>
      <c r="V13" s="52"/>
      <c r="W13" s="52"/>
      <c r="X13" s="52"/>
      <c r="Y13" s="52"/>
      <c r="Z13" s="53"/>
      <c r="AA13" s="54">
        <f t="shared" si="0"/>
        <v>560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1.9829999999999999</v>
      </c>
      <c r="F14" s="57">
        <v>0.57199999999999995</v>
      </c>
      <c r="G14" s="57">
        <v>0.64600000000000002</v>
      </c>
      <c r="H14" s="57"/>
      <c r="I14" s="57">
        <v>11.891</v>
      </c>
      <c r="J14" s="57">
        <v>25.141999999999999</v>
      </c>
      <c r="K14" s="57">
        <v>16.242999999999999</v>
      </c>
      <c r="L14" s="57">
        <v>1.3320000000000001</v>
      </c>
      <c r="M14" s="57"/>
      <c r="N14" s="57"/>
      <c r="O14" s="57">
        <v>2.286</v>
      </c>
      <c r="P14" s="57">
        <v>4.1040000000000001</v>
      </c>
      <c r="Q14" s="57">
        <v>14.919</v>
      </c>
      <c r="R14" s="57">
        <v>14.205000000000002</v>
      </c>
      <c r="S14" s="57">
        <v>35.539000000000001</v>
      </c>
      <c r="T14" s="57"/>
      <c r="U14" s="57"/>
      <c r="V14" s="57">
        <v>4.7030000000000003</v>
      </c>
      <c r="W14" s="57">
        <v>2.0310000000000001</v>
      </c>
      <c r="X14" s="57">
        <v>1.6220000000000001</v>
      </c>
      <c r="Y14" s="57"/>
      <c r="Z14" s="58"/>
      <c r="AA14" s="59">
        <f t="shared" si="0"/>
        <v>137.21800000000002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6.6189999999999998</v>
      </c>
      <c r="C16" s="62">
        <f t="shared" ref="C16:Z16" si="1">IF(LEN(C$2)&gt;0,SUM(C10:C15),"")</f>
        <v>1.3380000000000001</v>
      </c>
      <c r="D16" s="62">
        <f t="shared" si="1"/>
        <v>0</v>
      </c>
      <c r="E16" s="62">
        <f t="shared" si="1"/>
        <v>1.9829999999999999</v>
      </c>
      <c r="F16" s="62">
        <f t="shared" si="1"/>
        <v>3.7650000000000001</v>
      </c>
      <c r="G16" s="62">
        <f t="shared" si="1"/>
        <v>6.4879999999999995</v>
      </c>
      <c r="H16" s="62">
        <f t="shared" si="1"/>
        <v>13.602</v>
      </c>
      <c r="I16" s="62">
        <f t="shared" si="1"/>
        <v>131.89099999999999</v>
      </c>
      <c r="J16" s="62">
        <f t="shared" si="1"/>
        <v>145.142</v>
      </c>
      <c r="K16" s="62">
        <f t="shared" si="1"/>
        <v>16.242999999999999</v>
      </c>
      <c r="L16" s="62">
        <f t="shared" si="1"/>
        <v>1.3320000000000001</v>
      </c>
      <c r="M16" s="62">
        <f t="shared" si="1"/>
        <v>0</v>
      </c>
      <c r="N16" s="62">
        <f t="shared" si="1"/>
        <v>0</v>
      </c>
      <c r="O16" s="62">
        <f t="shared" si="1"/>
        <v>2.286</v>
      </c>
      <c r="P16" s="62">
        <f t="shared" si="1"/>
        <v>4.1040000000000001</v>
      </c>
      <c r="Q16" s="62">
        <f t="shared" si="1"/>
        <v>14.919</v>
      </c>
      <c r="R16" s="62">
        <f t="shared" si="1"/>
        <v>174.20500000000001</v>
      </c>
      <c r="S16" s="62">
        <f t="shared" si="1"/>
        <v>115.539</v>
      </c>
      <c r="T16" s="62">
        <f t="shared" si="1"/>
        <v>120</v>
      </c>
      <c r="U16" s="62">
        <f t="shared" si="1"/>
        <v>120</v>
      </c>
      <c r="V16" s="62">
        <f t="shared" si="1"/>
        <v>4.7030000000000003</v>
      </c>
      <c r="W16" s="62">
        <f t="shared" si="1"/>
        <v>2.0310000000000001</v>
      </c>
      <c r="X16" s="62">
        <f t="shared" si="1"/>
        <v>4.5259999999999998</v>
      </c>
      <c r="Y16" s="62">
        <f t="shared" si="1"/>
        <v>8.7620000000000005</v>
      </c>
      <c r="Z16" s="63" t="str">
        <f t="shared" si="1"/>
        <v/>
      </c>
      <c r="AA16" s="64">
        <f>SUM(AA10:AA15)</f>
        <v>899.47800000000007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1.145</v>
      </c>
      <c r="J20" s="77">
        <v>1.175</v>
      </c>
      <c r="K20" s="77">
        <v>2.3769999999999998</v>
      </c>
      <c r="L20" s="77"/>
      <c r="M20" s="77"/>
      <c r="N20" s="77"/>
      <c r="O20" s="77">
        <v>6.7249999999999996</v>
      </c>
      <c r="P20" s="77">
        <v>6.37</v>
      </c>
      <c r="Q20" s="77">
        <v>6.1369999999999996</v>
      </c>
      <c r="R20" s="77">
        <v>3.427</v>
      </c>
      <c r="S20" s="77">
        <v>1.0960000000000001</v>
      </c>
      <c r="T20" s="77"/>
      <c r="U20" s="77"/>
      <c r="V20" s="77"/>
      <c r="W20" s="77">
        <v>0.82599999999999996</v>
      </c>
      <c r="X20" s="77">
        <v>0.753</v>
      </c>
      <c r="Y20" s="77">
        <v>0.78800000000000003</v>
      </c>
      <c r="Z20" s="78"/>
      <c r="AA20" s="79">
        <f t="shared" si="2"/>
        <v>30.819000000000003</v>
      </c>
    </row>
    <row r="21" spans="1:27" ht="24.95" customHeight="1" x14ac:dyDescent="0.2">
      <c r="A21" s="75" t="s">
        <v>16</v>
      </c>
      <c r="B21" s="80">
        <v>1.6060000000000001</v>
      </c>
      <c r="C21" s="81">
        <v>1.68</v>
      </c>
      <c r="D21" s="81">
        <v>1.93</v>
      </c>
      <c r="E21" s="81">
        <v>1.4430000000000001</v>
      </c>
      <c r="F21" s="81">
        <v>1.522</v>
      </c>
      <c r="G21" s="81">
        <v>0.86</v>
      </c>
      <c r="H21" s="81">
        <v>1.329</v>
      </c>
      <c r="I21" s="81">
        <v>1.498</v>
      </c>
      <c r="J21" s="81"/>
      <c r="K21" s="81">
        <v>7.4809999999999999</v>
      </c>
      <c r="L21" s="81">
        <v>7.2409999999999997</v>
      </c>
      <c r="M21" s="81">
        <v>5.1219999999999999</v>
      </c>
      <c r="N21" s="81">
        <v>6.02</v>
      </c>
      <c r="O21" s="81">
        <v>5.9249999999999998</v>
      </c>
      <c r="P21" s="81">
        <v>7.76</v>
      </c>
      <c r="Q21" s="81">
        <v>5.2960000000000003</v>
      </c>
      <c r="R21" s="81">
        <v>5.7850000000000001</v>
      </c>
      <c r="S21" s="81">
        <v>8.6989999999999998</v>
      </c>
      <c r="T21" s="81">
        <v>5.7670000000000003</v>
      </c>
      <c r="U21" s="81"/>
      <c r="V21" s="81">
        <v>2.1800000000000002</v>
      </c>
      <c r="W21" s="81">
        <v>3.0730000000000004</v>
      </c>
      <c r="X21" s="81">
        <v>1.448</v>
      </c>
      <c r="Y21" s="81">
        <v>0.78500000000000003</v>
      </c>
      <c r="Z21" s="78"/>
      <c r="AA21" s="79">
        <f t="shared" si="2"/>
        <v>84.449999999999974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1.6060000000000001</v>
      </c>
      <c r="C25" s="88">
        <f t="shared" ref="C25:Z25" si="3">IF(LEN(C$2)&gt;0,SUM(C19:C24),"")</f>
        <v>1.68</v>
      </c>
      <c r="D25" s="88">
        <f t="shared" si="3"/>
        <v>1.93</v>
      </c>
      <c r="E25" s="88">
        <f t="shared" si="3"/>
        <v>1.4430000000000001</v>
      </c>
      <c r="F25" s="88">
        <f t="shared" si="3"/>
        <v>1.522</v>
      </c>
      <c r="G25" s="88">
        <f t="shared" si="3"/>
        <v>0.86</v>
      </c>
      <c r="H25" s="88">
        <f t="shared" si="3"/>
        <v>1.329</v>
      </c>
      <c r="I25" s="88">
        <f t="shared" si="3"/>
        <v>2.6429999999999998</v>
      </c>
      <c r="J25" s="88">
        <f t="shared" si="3"/>
        <v>1.175</v>
      </c>
      <c r="K25" s="88">
        <f t="shared" si="3"/>
        <v>9.8580000000000005</v>
      </c>
      <c r="L25" s="88">
        <f t="shared" si="3"/>
        <v>7.2409999999999997</v>
      </c>
      <c r="M25" s="88">
        <f t="shared" si="3"/>
        <v>5.1219999999999999</v>
      </c>
      <c r="N25" s="88">
        <f t="shared" si="3"/>
        <v>6.02</v>
      </c>
      <c r="O25" s="88">
        <f t="shared" si="3"/>
        <v>12.649999999999999</v>
      </c>
      <c r="P25" s="88">
        <f t="shared" si="3"/>
        <v>14.129999999999999</v>
      </c>
      <c r="Q25" s="88">
        <f t="shared" si="3"/>
        <v>11.433</v>
      </c>
      <c r="R25" s="88">
        <f t="shared" si="3"/>
        <v>9.2119999999999997</v>
      </c>
      <c r="S25" s="88">
        <f t="shared" si="3"/>
        <v>9.7949999999999999</v>
      </c>
      <c r="T25" s="88">
        <f t="shared" si="3"/>
        <v>5.7670000000000003</v>
      </c>
      <c r="U25" s="88">
        <f t="shared" si="3"/>
        <v>0</v>
      </c>
      <c r="V25" s="88">
        <f t="shared" si="3"/>
        <v>2.1800000000000002</v>
      </c>
      <c r="W25" s="88">
        <f t="shared" si="3"/>
        <v>3.8990000000000005</v>
      </c>
      <c r="X25" s="88">
        <f t="shared" si="3"/>
        <v>2.2010000000000001</v>
      </c>
      <c r="Y25" s="88">
        <f t="shared" si="3"/>
        <v>1.573</v>
      </c>
      <c r="Z25" s="89" t="str">
        <f t="shared" si="3"/>
        <v/>
      </c>
      <c r="AA25" s="90">
        <f>SUM(AA19:AA24)</f>
        <v>115.26899999999998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8.2249999999999996</v>
      </c>
      <c r="C29" s="77">
        <v>3.0179999999999998</v>
      </c>
      <c r="D29" s="77">
        <v>1.93</v>
      </c>
      <c r="E29" s="77">
        <v>3.4260000000000002</v>
      </c>
      <c r="F29" s="77">
        <v>5.2869999999999999</v>
      </c>
      <c r="G29" s="77">
        <v>7.3479999999999999</v>
      </c>
      <c r="H29" s="77">
        <v>14.930999999999999</v>
      </c>
      <c r="I29" s="77">
        <v>134.53399999999999</v>
      </c>
      <c r="J29" s="77">
        <v>146.31700000000001</v>
      </c>
      <c r="K29" s="77">
        <v>26.100999999999999</v>
      </c>
      <c r="L29" s="77">
        <v>8.5730000000000004</v>
      </c>
      <c r="M29" s="77">
        <v>5.1219999999999999</v>
      </c>
      <c r="N29" s="77">
        <v>6.02</v>
      </c>
      <c r="O29" s="77">
        <v>14.936</v>
      </c>
      <c r="P29" s="77">
        <v>18.234000000000002</v>
      </c>
      <c r="Q29" s="77">
        <v>26.352</v>
      </c>
      <c r="R29" s="77">
        <v>183.417</v>
      </c>
      <c r="S29" s="77">
        <v>125.334</v>
      </c>
      <c r="T29" s="77">
        <v>125.767</v>
      </c>
      <c r="U29" s="77">
        <v>120</v>
      </c>
      <c r="V29" s="77">
        <v>6.883</v>
      </c>
      <c r="W29" s="77">
        <v>5.93</v>
      </c>
      <c r="X29" s="77">
        <v>6.7270000000000003</v>
      </c>
      <c r="Y29" s="77">
        <v>10.335000000000001</v>
      </c>
      <c r="Z29" s="78"/>
      <c r="AA29" s="79">
        <f>SUM(B29:Z29)</f>
        <v>1014.7469999999998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8.2249999999999996</v>
      </c>
      <c r="C31" s="62">
        <f t="shared" ref="C31:Z31" si="4">IF(LEN(C$2)&gt;0,SUM(C28:C30),"")</f>
        <v>3.0179999999999998</v>
      </c>
      <c r="D31" s="62">
        <f t="shared" si="4"/>
        <v>1.93</v>
      </c>
      <c r="E31" s="62">
        <f t="shared" si="4"/>
        <v>3.4260000000000002</v>
      </c>
      <c r="F31" s="62">
        <f t="shared" si="4"/>
        <v>5.2869999999999999</v>
      </c>
      <c r="G31" s="62">
        <f t="shared" si="4"/>
        <v>7.3479999999999999</v>
      </c>
      <c r="H31" s="62">
        <f t="shared" si="4"/>
        <v>14.930999999999999</v>
      </c>
      <c r="I31" s="62">
        <f t="shared" si="4"/>
        <v>134.53399999999999</v>
      </c>
      <c r="J31" s="62">
        <f t="shared" si="4"/>
        <v>146.31700000000001</v>
      </c>
      <c r="K31" s="62">
        <f t="shared" si="4"/>
        <v>26.100999999999999</v>
      </c>
      <c r="L31" s="62">
        <f t="shared" si="4"/>
        <v>8.5730000000000004</v>
      </c>
      <c r="M31" s="62">
        <f t="shared" si="4"/>
        <v>5.1219999999999999</v>
      </c>
      <c r="N31" s="62">
        <f t="shared" si="4"/>
        <v>6.02</v>
      </c>
      <c r="O31" s="62">
        <f t="shared" si="4"/>
        <v>14.936</v>
      </c>
      <c r="P31" s="62">
        <f t="shared" si="4"/>
        <v>18.234000000000002</v>
      </c>
      <c r="Q31" s="62">
        <f t="shared" si="4"/>
        <v>26.352</v>
      </c>
      <c r="R31" s="62">
        <f t="shared" si="4"/>
        <v>183.417</v>
      </c>
      <c r="S31" s="62">
        <f t="shared" si="4"/>
        <v>125.334</v>
      </c>
      <c r="T31" s="62">
        <f t="shared" si="4"/>
        <v>125.767</v>
      </c>
      <c r="U31" s="62">
        <f t="shared" si="4"/>
        <v>120</v>
      </c>
      <c r="V31" s="62">
        <f t="shared" si="4"/>
        <v>6.883</v>
      </c>
      <c r="W31" s="62">
        <f t="shared" si="4"/>
        <v>5.93</v>
      </c>
      <c r="X31" s="62">
        <f t="shared" si="4"/>
        <v>6.7270000000000003</v>
      </c>
      <c r="Y31" s="62">
        <f t="shared" si="4"/>
        <v>10.335000000000001</v>
      </c>
      <c r="Z31" s="63" t="str">
        <f t="shared" si="4"/>
        <v/>
      </c>
      <c r="AA31" s="64">
        <f>SUM(AA28:AA30)</f>
        <v>1014.7469999999998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14.5</v>
      </c>
      <c r="E38" s="99"/>
      <c r="F38" s="99"/>
      <c r="G38" s="99"/>
      <c r="H38" s="99"/>
      <c r="I38" s="99"/>
      <c r="J38" s="99"/>
      <c r="K38" s="99"/>
      <c r="L38" s="99">
        <v>20.8</v>
      </c>
      <c r="M38" s="99">
        <v>34.5</v>
      </c>
      <c r="N38" s="99">
        <v>25.7</v>
      </c>
      <c r="O38" s="99">
        <v>11.9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14.5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20.8</v>
      </c>
      <c r="M39" s="88">
        <f t="shared" si="6"/>
        <v>34.5</v>
      </c>
      <c r="N39" s="88">
        <f t="shared" si="6"/>
        <v>25.7</v>
      </c>
      <c r="O39" s="88">
        <f t="shared" si="6"/>
        <v>11.9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14.5</v>
      </c>
      <c r="E46" s="99"/>
      <c r="F46" s="99"/>
      <c r="G46" s="99"/>
      <c r="H46" s="99"/>
      <c r="I46" s="99"/>
      <c r="J46" s="99"/>
      <c r="K46" s="99"/>
      <c r="L46" s="99">
        <v>20.8</v>
      </c>
      <c r="M46" s="99">
        <v>34.5</v>
      </c>
      <c r="N46" s="99">
        <v>25.7</v>
      </c>
      <c r="O46" s="99">
        <v>11.9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14.5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20.8</v>
      </c>
      <c r="M48" s="88">
        <f t="shared" si="8"/>
        <v>34.5</v>
      </c>
      <c r="N48" s="88">
        <f t="shared" si="8"/>
        <v>25.7</v>
      </c>
      <c r="O48" s="88">
        <f t="shared" si="8"/>
        <v>11.9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8.2249999999999996</v>
      </c>
      <c r="C51" s="88">
        <f t="shared" si="10"/>
        <v>3.0179999999999998</v>
      </c>
      <c r="D51" s="88">
        <f t="shared" si="10"/>
        <v>16.43</v>
      </c>
      <c r="E51" s="88">
        <f t="shared" si="10"/>
        <v>3.4260000000000002</v>
      </c>
      <c r="F51" s="88">
        <f t="shared" si="10"/>
        <v>5.2869999999999999</v>
      </c>
      <c r="G51" s="88">
        <f t="shared" si="10"/>
        <v>7.3479999999999999</v>
      </c>
      <c r="H51" s="88">
        <f t="shared" si="10"/>
        <v>14.931000000000001</v>
      </c>
      <c r="I51" s="88">
        <f t="shared" si="10"/>
        <v>134.53399999999999</v>
      </c>
      <c r="J51" s="88">
        <f t="shared" si="10"/>
        <v>146.31700000000001</v>
      </c>
      <c r="K51" s="88">
        <f t="shared" si="10"/>
        <v>26.100999999999999</v>
      </c>
      <c r="L51" s="88">
        <f t="shared" si="10"/>
        <v>29.373000000000001</v>
      </c>
      <c r="M51" s="88">
        <f t="shared" si="10"/>
        <v>39.622</v>
      </c>
      <c r="N51" s="88">
        <f t="shared" si="10"/>
        <v>31.72</v>
      </c>
      <c r="O51" s="88">
        <f t="shared" si="10"/>
        <v>26.835999999999999</v>
      </c>
      <c r="P51" s="88">
        <f t="shared" si="10"/>
        <v>18.233999999999998</v>
      </c>
      <c r="Q51" s="88">
        <f t="shared" si="10"/>
        <v>26.352</v>
      </c>
      <c r="R51" s="88">
        <f t="shared" si="10"/>
        <v>183.417</v>
      </c>
      <c r="S51" s="88">
        <f t="shared" si="10"/>
        <v>125.334</v>
      </c>
      <c r="T51" s="88">
        <f t="shared" si="10"/>
        <v>125.767</v>
      </c>
      <c r="U51" s="88">
        <f t="shared" si="10"/>
        <v>120</v>
      </c>
      <c r="V51" s="88">
        <f t="shared" si="10"/>
        <v>6.8830000000000009</v>
      </c>
      <c r="W51" s="88">
        <f t="shared" si="10"/>
        <v>5.9300000000000006</v>
      </c>
      <c r="X51" s="88">
        <f t="shared" si="10"/>
        <v>6.7270000000000003</v>
      </c>
      <c r="Y51" s="88">
        <f t="shared" si="10"/>
        <v>10.335000000000001</v>
      </c>
      <c r="Z51" s="89" t="str">
        <f t="shared" si="10"/>
        <v/>
      </c>
      <c r="AA51" s="105">
        <f>SUM(B51:Z51)</f>
        <v>1122.1470000000004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8.2250000000000014</v>
      </c>
      <c r="C4" s="18">
        <v>3.0179999999999998</v>
      </c>
      <c r="D4" s="18">
        <v>16.459000000000003</v>
      </c>
      <c r="E4" s="18">
        <v>3.4259999999999997</v>
      </c>
      <c r="F4" s="18">
        <v>5.2869999999999999</v>
      </c>
      <c r="G4" s="18">
        <v>7.3479999999999999</v>
      </c>
      <c r="H4" s="18">
        <v>14.924000000000001</v>
      </c>
      <c r="I4" s="18">
        <v>134.547</v>
      </c>
      <c r="J4" s="18">
        <v>146.32400000000001</v>
      </c>
      <c r="K4" s="18">
        <v>26.107000000000003</v>
      </c>
      <c r="L4" s="18">
        <v>29.328999999999997</v>
      </c>
      <c r="M4" s="18">
        <v>39.605999999999995</v>
      </c>
      <c r="N4" s="18">
        <v>31.754999999999999</v>
      </c>
      <c r="O4" s="18">
        <v>26.823000000000004</v>
      </c>
      <c r="P4" s="18">
        <v>18.234000000000002</v>
      </c>
      <c r="Q4" s="18">
        <v>26.354000000000003</v>
      </c>
      <c r="R4" s="18">
        <v>183.39400000000001</v>
      </c>
      <c r="S4" s="18">
        <v>125.34900000000002</v>
      </c>
      <c r="T4" s="18">
        <v>125.76700000000001</v>
      </c>
      <c r="U4" s="18">
        <v>120</v>
      </c>
      <c r="V4" s="18">
        <v>6.883</v>
      </c>
      <c r="W4" s="18">
        <v>5.93</v>
      </c>
      <c r="X4" s="18">
        <v>6.7270000000000003</v>
      </c>
      <c r="Y4" s="18">
        <v>10.335000000000001</v>
      </c>
      <c r="Z4" s="19"/>
      <c r="AA4" s="20">
        <f>SUM(B4:Z4)</f>
        <v>1122.1510000000003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199.45</v>
      </c>
      <c r="C7" s="28">
        <v>199.4</v>
      </c>
      <c r="D7" s="28">
        <v>187.61</v>
      </c>
      <c r="E7" s="28">
        <v>173.29</v>
      </c>
      <c r="F7" s="28">
        <v>189.42</v>
      </c>
      <c r="G7" s="28">
        <v>208.06</v>
      </c>
      <c r="H7" s="28">
        <v>251.9</v>
      </c>
      <c r="I7" s="28">
        <v>333</v>
      </c>
      <c r="J7" s="28">
        <v>355.98</v>
      </c>
      <c r="K7" s="28">
        <v>332.62</v>
      </c>
      <c r="L7" s="28">
        <v>309.7</v>
      </c>
      <c r="M7" s="28">
        <v>291</v>
      </c>
      <c r="N7" s="28">
        <v>290</v>
      </c>
      <c r="O7" s="28">
        <v>300</v>
      </c>
      <c r="P7" s="28">
        <v>330</v>
      </c>
      <c r="Q7" s="28">
        <v>353.18</v>
      </c>
      <c r="R7" s="28">
        <v>361.92</v>
      </c>
      <c r="S7" s="28">
        <v>400</v>
      </c>
      <c r="T7" s="28">
        <v>352.13</v>
      </c>
      <c r="U7" s="28">
        <v>314.36</v>
      </c>
      <c r="V7" s="28">
        <v>301.99</v>
      </c>
      <c r="W7" s="28">
        <v>262.79000000000002</v>
      </c>
      <c r="X7" s="28">
        <v>224.94</v>
      </c>
      <c r="Y7" s="28">
        <v>205.12</v>
      </c>
      <c r="Z7" s="29"/>
      <c r="AA7" s="30">
        <f>IF(SUM(B7:Z7)&lt;&gt;0,AVERAGEIF(B7:Z7,"&lt;&gt;"""),"")</f>
        <v>280.32749999999993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60</v>
      </c>
      <c r="J12" s="52">
        <v>60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60</v>
      </c>
      <c r="U12" s="52">
        <v>60</v>
      </c>
      <c r="V12" s="52"/>
      <c r="W12" s="52"/>
      <c r="X12" s="52"/>
      <c r="Y12" s="52"/>
      <c r="Z12" s="53"/>
      <c r="AA12" s="54">
        <f t="shared" si="0"/>
        <v>240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5.8239999999999998</v>
      </c>
      <c r="C14" s="57">
        <v>1.9630000000000001</v>
      </c>
      <c r="D14" s="57">
        <v>15.443000000000001</v>
      </c>
      <c r="E14" s="57">
        <v>0.22600000000000001</v>
      </c>
      <c r="F14" s="57">
        <v>2.6749999999999998</v>
      </c>
      <c r="G14" s="57">
        <v>4.423</v>
      </c>
      <c r="H14" s="57">
        <v>8.4570000000000007</v>
      </c>
      <c r="I14" s="57"/>
      <c r="J14" s="57"/>
      <c r="K14" s="57"/>
      <c r="L14" s="57">
        <v>7.4459999999999997</v>
      </c>
      <c r="M14" s="57">
        <v>17.323999999999998</v>
      </c>
      <c r="N14" s="57">
        <v>11.013</v>
      </c>
      <c r="O14" s="57">
        <v>5.5869999999999997</v>
      </c>
      <c r="P14" s="57"/>
      <c r="Q14" s="57"/>
      <c r="R14" s="57"/>
      <c r="S14" s="57"/>
      <c r="T14" s="57">
        <v>14.753</v>
      </c>
      <c r="U14" s="57">
        <v>35.331000000000003</v>
      </c>
      <c r="V14" s="57">
        <v>2.3780000000000001</v>
      </c>
      <c r="W14" s="57">
        <v>1.2249999999999999</v>
      </c>
      <c r="X14" s="57">
        <v>2.65</v>
      </c>
      <c r="Y14" s="57">
        <v>4.4279999999999999</v>
      </c>
      <c r="Z14" s="58"/>
      <c r="AA14" s="59">
        <f t="shared" si="0"/>
        <v>141.14600000000002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5.8239999999999998</v>
      </c>
      <c r="C16" s="62">
        <f t="shared" ref="C16:Z16" si="1">IF(LEN(C$2)&gt;0,SUM(C10:C15),"")</f>
        <v>1.9630000000000001</v>
      </c>
      <c r="D16" s="62">
        <f t="shared" si="1"/>
        <v>15.443000000000001</v>
      </c>
      <c r="E16" s="62">
        <f t="shared" si="1"/>
        <v>0.22600000000000001</v>
      </c>
      <c r="F16" s="62">
        <f t="shared" si="1"/>
        <v>2.6749999999999998</v>
      </c>
      <c r="G16" s="62">
        <f t="shared" si="1"/>
        <v>4.423</v>
      </c>
      <c r="H16" s="62">
        <f t="shared" si="1"/>
        <v>8.4570000000000007</v>
      </c>
      <c r="I16" s="62">
        <f t="shared" si="1"/>
        <v>60</v>
      </c>
      <c r="J16" s="62">
        <f t="shared" si="1"/>
        <v>60</v>
      </c>
      <c r="K16" s="62">
        <f t="shared" si="1"/>
        <v>0</v>
      </c>
      <c r="L16" s="62">
        <f t="shared" si="1"/>
        <v>7.4459999999999997</v>
      </c>
      <c r="M16" s="62">
        <f t="shared" si="1"/>
        <v>17.323999999999998</v>
      </c>
      <c r="N16" s="62">
        <f t="shared" si="1"/>
        <v>11.013</v>
      </c>
      <c r="O16" s="62">
        <f t="shared" si="1"/>
        <v>5.5869999999999997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74.753</v>
      </c>
      <c r="U16" s="62">
        <f t="shared" si="1"/>
        <v>95.331000000000003</v>
      </c>
      <c r="V16" s="62">
        <f t="shared" si="1"/>
        <v>2.3780000000000001</v>
      </c>
      <c r="W16" s="62">
        <f t="shared" si="1"/>
        <v>1.2249999999999999</v>
      </c>
      <c r="X16" s="62">
        <f t="shared" si="1"/>
        <v>2.65</v>
      </c>
      <c r="Y16" s="62">
        <f t="shared" si="1"/>
        <v>4.4279999999999999</v>
      </c>
      <c r="Z16" s="63" t="str">
        <f t="shared" si="1"/>
        <v/>
      </c>
      <c r="AA16" s="64">
        <f>SUM(AA10:AA15)</f>
        <v>381.14600000000002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6.2869999999999999</v>
      </c>
      <c r="J20" s="77">
        <v>1.8759999999999999</v>
      </c>
      <c r="K20" s="77">
        <v>9.0549999999999997</v>
      </c>
      <c r="L20" s="77">
        <v>7.0350000000000001</v>
      </c>
      <c r="M20" s="77">
        <v>7.0839999999999996</v>
      </c>
      <c r="N20" s="77">
        <v>6.8639999999999999</v>
      </c>
      <c r="O20" s="77">
        <v>6.8959999999999999</v>
      </c>
      <c r="P20" s="77">
        <v>4.2919999999999998</v>
      </c>
      <c r="Q20" s="77">
        <v>1.9209999999999998</v>
      </c>
      <c r="R20" s="77">
        <v>9.2929999999999993</v>
      </c>
      <c r="S20" s="77">
        <v>2.7450000000000001</v>
      </c>
      <c r="T20" s="77">
        <v>8.1100000000000012</v>
      </c>
      <c r="U20" s="77">
        <v>8.0440000000000005</v>
      </c>
      <c r="V20" s="77"/>
      <c r="W20" s="77"/>
      <c r="X20" s="77"/>
      <c r="Y20" s="77"/>
      <c r="Z20" s="78"/>
      <c r="AA20" s="79">
        <f t="shared" si="2"/>
        <v>79.501999999999995</v>
      </c>
    </row>
    <row r="21" spans="1:27" ht="24.95" customHeight="1" x14ac:dyDescent="0.2">
      <c r="A21" s="75" t="s">
        <v>16</v>
      </c>
      <c r="B21" s="80">
        <v>2.4009999999999998</v>
      </c>
      <c r="C21" s="81">
        <v>1.0549999999999999</v>
      </c>
      <c r="D21" s="81">
        <v>1.016</v>
      </c>
      <c r="E21" s="81">
        <v>3.1999999999999997</v>
      </c>
      <c r="F21" s="81">
        <v>2.6120000000000001</v>
      </c>
      <c r="G21" s="81">
        <v>2.9249999999999998</v>
      </c>
      <c r="H21" s="81">
        <v>1.2670000000000001</v>
      </c>
      <c r="I21" s="81">
        <v>8.16</v>
      </c>
      <c r="J21" s="81">
        <v>4.7480000000000002</v>
      </c>
      <c r="K21" s="81">
        <v>14.751999999999999</v>
      </c>
      <c r="L21" s="81">
        <v>14.847999999999999</v>
      </c>
      <c r="M21" s="81">
        <v>15.197999999999999</v>
      </c>
      <c r="N21" s="81">
        <v>13.878</v>
      </c>
      <c r="O21" s="81">
        <v>14.34</v>
      </c>
      <c r="P21" s="81">
        <v>13.942</v>
      </c>
      <c r="Q21" s="81">
        <v>2.133</v>
      </c>
      <c r="R21" s="81">
        <v>2.5009999999999999</v>
      </c>
      <c r="S21" s="81">
        <v>2.2039999999999997</v>
      </c>
      <c r="T21" s="81">
        <v>15.004</v>
      </c>
      <c r="U21" s="81">
        <v>16.625</v>
      </c>
      <c r="V21" s="81">
        <v>4.5049999999999999</v>
      </c>
      <c r="W21" s="81">
        <v>4.7050000000000001</v>
      </c>
      <c r="X21" s="81">
        <v>4.077</v>
      </c>
      <c r="Y21" s="81">
        <v>5.907</v>
      </c>
      <c r="Z21" s="78"/>
      <c r="AA21" s="79">
        <f t="shared" si="2"/>
        <v>172.00299999999999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2.4009999999999998</v>
      </c>
      <c r="C25" s="88">
        <f t="shared" si="3"/>
        <v>1.0549999999999999</v>
      </c>
      <c r="D25" s="88">
        <f t="shared" si="3"/>
        <v>1.016</v>
      </c>
      <c r="E25" s="88">
        <f t="shared" si="3"/>
        <v>3.1999999999999997</v>
      </c>
      <c r="F25" s="88">
        <f t="shared" si="3"/>
        <v>2.6120000000000001</v>
      </c>
      <c r="G25" s="88">
        <f t="shared" si="3"/>
        <v>2.9249999999999998</v>
      </c>
      <c r="H25" s="88">
        <f t="shared" si="3"/>
        <v>1.2670000000000001</v>
      </c>
      <c r="I25" s="88">
        <f t="shared" si="3"/>
        <v>14.446999999999999</v>
      </c>
      <c r="J25" s="88">
        <f t="shared" si="3"/>
        <v>6.6240000000000006</v>
      </c>
      <c r="K25" s="88">
        <f t="shared" si="3"/>
        <v>23.806999999999999</v>
      </c>
      <c r="L25" s="88">
        <f t="shared" si="3"/>
        <v>21.882999999999999</v>
      </c>
      <c r="M25" s="88">
        <f t="shared" si="3"/>
        <v>22.281999999999996</v>
      </c>
      <c r="N25" s="88">
        <f t="shared" si="3"/>
        <v>20.742000000000001</v>
      </c>
      <c r="O25" s="88">
        <f t="shared" si="3"/>
        <v>21.236000000000001</v>
      </c>
      <c r="P25" s="88">
        <f t="shared" si="3"/>
        <v>18.234000000000002</v>
      </c>
      <c r="Q25" s="88">
        <f t="shared" si="3"/>
        <v>4.0540000000000003</v>
      </c>
      <c r="R25" s="88">
        <f t="shared" si="3"/>
        <v>11.793999999999999</v>
      </c>
      <c r="S25" s="88">
        <f t="shared" si="3"/>
        <v>4.9489999999999998</v>
      </c>
      <c r="T25" s="88">
        <f t="shared" si="3"/>
        <v>23.114000000000001</v>
      </c>
      <c r="U25" s="88">
        <f t="shared" si="3"/>
        <v>24.669</v>
      </c>
      <c r="V25" s="88">
        <f t="shared" si="3"/>
        <v>4.5049999999999999</v>
      </c>
      <c r="W25" s="88">
        <f t="shared" si="3"/>
        <v>4.7050000000000001</v>
      </c>
      <c r="X25" s="88">
        <f t="shared" si="3"/>
        <v>4.077</v>
      </c>
      <c r="Y25" s="88">
        <f t="shared" si="3"/>
        <v>5.907</v>
      </c>
      <c r="Z25" s="89">
        <f t="shared" si="3"/>
        <v>0</v>
      </c>
      <c r="AA25" s="90">
        <f t="shared" si="3"/>
        <v>251.505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8.2249999999999996</v>
      </c>
      <c r="C29" s="77">
        <v>3.0179999999999998</v>
      </c>
      <c r="D29" s="77">
        <v>16.459</v>
      </c>
      <c r="E29" s="77">
        <v>3.4260000000000002</v>
      </c>
      <c r="F29" s="77">
        <v>5.2869999999999999</v>
      </c>
      <c r="G29" s="77">
        <v>7.3479999999999999</v>
      </c>
      <c r="H29" s="77">
        <v>9.7240000000000002</v>
      </c>
      <c r="I29" s="77">
        <v>74.447000000000003</v>
      </c>
      <c r="J29" s="77">
        <v>66.623999999999995</v>
      </c>
      <c r="K29" s="77">
        <v>23.806999999999999</v>
      </c>
      <c r="L29" s="77">
        <v>29.329000000000001</v>
      </c>
      <c r="M29" s="77">
        <v>39.606000000000002</v>
      </c>
      <c r="N29" s="77">
        <v>31.754999999999999</v>
      </c>
      <c r="O29" s="77">
        <v>26.823</v>
      </c>
      <c r="P29" s="77">
        <v>18.234000000000002</v>
      </c>
      <c r="Q29" s="77">
        <v>4.0540000000000003</v>
      </c>
      <c r="R29" s="77">
        <v>11.794</v>
      </c>
      <c r="S29" s="77">
        <v>4.9489999999999998</v>
      </c>
      <c r="T29" s="77">
        <v>97.867000000000004</v>
      </c>
      <c r="U29" s="77">
        <v>120</v>
      </c>
      <c r="V29" s="77">
        <v>6.883</v>
      </c>
      <c r="W29" s="77">
        <v>5.93</v>
      </c>
      <c r="X29" s="77">
        <v>6.7270000000000003</v>
      </c>
      <c r="Y29" s="77">
        <v>10.335000000000001</v>
      </c>
      <c r="Z29" s="78"/>
      <c r="AA29" s="79">
        <f>SUM(B29:Z29)</f>
        <v>632.65099999999995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8.2249999999999996</v>
      </c>
      <c r="C31" s="62">
        <f t="shared" si="4"/>
        <v>3.0179999999999998</v>
      </c>
      <c r="D31" s="62">
        <f t="shared" si="4"/>
        <v>16.459</v>
      </c>
      <c r="E31" s="62">
        <f t="shared" si="4"/>
        <v>3.4260000000000002</v>
      </c>
      <c r="F31" s="62">
        <f t="shared" si="4"/>
        <v>5.2869999999999999</v>
      </c>
      <c r="G31" s="62">
        <f t="shared" si="4"/>
        <v>7.3479999999999999</v>
      </c>
      <c r="H31" s="62">
        <f t="shared" si="4"/>
        <v>9.7240000000000002</v>
      </c>
      <c r="I31" s="62">
        <f t="shared" si="4"/>
        <v>74.447000000000003</v>
      </c>
      <c r="J31" s="62">
        <f t="shared" si="4"/>
        <v>66.623999999999995</v>
      </c>
      <c r="K31" s="62">
        <f t="shared" si="4"/>
        <v>23.806999999999999</v>
      </c>
      <c r="L31" s="62">
        <f t="shared" si="4"/>
        <v>29.329000000000001</v>
      </c>
      <c r="M31" s="62">
        <f t="shared" si="4"/>
        <v>39.606000000000002</v>
      </c>
      <c r="N31" s="62">
        <f t="shared" si="4"/>
        <v>31.754999999999999</v>
      </c>
      <c r="O31" s="62">
        <f t="shared" si="4"/>
        <v>26.823</v>
      </c>
      <c r="P31" s="62">
        <f t="shared" si="4"/>
        <v>18.234000000000002</v>
      </c>
      <c r="Q31" s="62">
        <f t="shared" si="4"/>
        <v>4.0540000000000003</v>
      </c>
      <c r="R31" s="62">
        <f t="shared" si="4"/>
        <v>11.794</v>
      </c>
      <c r="S31" s="62">
        <f t="shared" si="4"/>
        <v>4.9489999999999998</v>
      </c>
      <c r="T31" s="62">
        <f t="shared" si="4"/>
        <v>97.867000000000004</v>
      </c>
      <c r="U31" s="62">
        <f t="shared" si="4"/>
        <v>120</v>
      </c>
      <c r="V31" s="62">
        <f t="shared" si="4"/>
        <v>6.883</v>
      </c>
      <c r="W31" s="62">
        <f t="shared" si="4"/>
        <v>5.93</v>
      </c>
      <c r="X31" s="62">
        <f t="shared" si="4"/>
        <v>6.7270000000000003</v>
      </c>
      <c r="Y31" s="62">
        <f t="shared" si="4"/>
        <v>10.335000000000001</v>
      </c>
      <c r="Z31" s="63">
        <f t="shared" si="4"/>
        <v>0</v>
      </c>
      <c r="AA31" s="64">
        <f t="shared" si="4"/>
        <v>632.65099999999995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5.2</v>
      </c>
      <c r="I38" s="99">
        <v>60.1</v>
      </c>
      <c r="J38" s="99">
        <v>79.7</v>
      </c>
      <c r="K38" s="99">
        <v>2.2999999999999998</v>
      </c>
      <c r="L38" s="99"/>
      <c r="M38" s="99"/>
      <c r="N38" s="99"/>
      <c r="O38" s="99"/>
      <c r="P38" s="99"/>
      <c r="Q38" s="99">
        <v>22.3</v>
      </c>
      <c r="R38" s="99">
        <v>171.6</v>
      </c>
      <c r="S38" s="99">
        <v>120.4</v>
      </c>
      <c r="T38" s="99">
        <v>27.9</v>
      </c>
      <c r="U38" s="99"/>
      <c r="V38" s="99"/>
      <c r="W38" s="99"/>
      <c r="X38" s="99"/>
      <c r="Y38" s="99"/>
      <c r="Z38" s="100"/>
      <c r="AA38" s="79">
        <f t="shared" si="5"/>
        <v>489.5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5.2</v>
      </c>
      <c r="I39" s="88">
        <f t="shared" si="6"/>
        <v>60.1</v>
      </c>
      <c r="J39" s="88">
        <f t="shared" si="6"/>
        <v>79.7</v>
      </c>
      <c r="K39" s="88">
        <f t="shared" si="6"/>
        <v>2.2999999999999998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22.3</v>
      </c>
      <c r="R39" s="88">
        <f t="shared" si="6"/>
        <v>171.6</v>
      </c>
      <c r="S39" s="88">
        <f t="shared" si="6"/>
        <v>120.4</v>
      </c>
      <c r="T39" s="88">
        <f t="shared" si="6"/>
        <v>27.9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5.2</v>
      </c>
      <c r="I46" s="99">
        <v>60.1</v>
      </c>
      <c r="J46" s="99">
        <v>79.7</v>
      </c>
      <c r="K46" s="99">
        <v>2.2999999999999998</v>
      </c>
      <c r="L46" s="99"/>
      <c r="M46" s="99"/>
      <c r="N46" s="99"/>
      <c r="O46" s="99"/>
      <c r="P46" s="99"/>
      <c r="Q46" s="99">
        <v>22.3</v>
      </c>
      <c r="R46" s="99">
        <v>171.6</v>
      </c>
      <c r="S46" s="99">
        <v>120.4</v>
      </c>
      <c r="T46" s="99">
        <v>27.9</v>
      </c>
      <c r="U46" s="99"/>
      <c r="V46" s="99"/>
      <c r="W46" s="99"/>
      <c r="X46" s="99"/>
      <c r="Y46" s="99"/>
      <c r="Z46" s="100"/>
      <c r="AA46" s="79">
        <f t="shared" si="7"/>
        <v>489.5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5.2</v>
      </c>
      <c r="I48" s="88">
        <f t="shared" si="8"/>
        <v>60.1</v>
      </c>
      <c r="J48" s="88">
        <f t="shared" si="8"/>
        <v>79.7</v>
      </c>
      <c r="K48" s="88">
        <f t="shared" si="8"/>
        <v>2.2999999999999998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22.3</v>
      </c>
      <c r="R48" s="88">
        <f t="shared" si="8"/>
        <v>171.6</v>
      </c>
      <c r="S48" s="88">
        <f t="shared" si="8"/>
        <v>120.4</v>
      </c>
      <c r="T48" s="88">
        <f t="shared" si="8"/>
        <v>27.9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8.2249999999999996</v>
      </c>
      <c r="C51" s="88">
        <f t="shared" si="10"/>
        <v>3.0179999999999998</v>
      </c>
      <c r="D51" s="88">
        <f t="shared" si="10"/>
        <v>16.459000000000003</v>
      </c>
      <c r="E51" s="88">
        <f t="shared" si="10"/>
        <v>3.4259999999999997</v>
      </c>
      <c r="F51" s="88">
        <f t="shared" si="10"/>
        <v>5.2869999999999999</v>
      </c>
      <c r="G51" s="88">
        <f t="shared" si="10"/>
        <v>7.3479999999999999</v>
      </c>
      <c r="H51" s="88">
        <f t="shared" si="10"/>
        <v>14.923999999999999</v>
      </c>
      <c r="I51" s="88">
        <f t="shared" si="10"/>
        <v>134.547</v>
      </c>
      <c r="J51" s="88">
        <f t="shared" si="10"/>
        <v>146.32400000000001</v>
      </c>
      <c r="K51" s="88">
        <f t="shared" si="10"/>
        <v>26.106999999999999</v>
      </c>
      <c r="L51" s="88">
        <f t="shared" si="10"/>
        <v>29.329000000000001</v>
      </c>
      <c r="M51" s="88">
        <f t="shared" si="10"/>
        <v>39.605999999999995</v>
      </c>
      <c r="N51" s="88">
        <f t="shared" si="10"/>
        <v>31.755000000000003</v>
      </c>
      <c r="O51" s="88">
        <f t="shared" si="10"/>
        <v>26.823</v>
      </c>
      <c r="P51" s="88">
        <f t="shared" si="10"/>
        <v>18.234000000000002</v>
      </c>
      <c r="Q51" s="88">
        <f t="shared" si="10"/>
        <v>26.353999999999999</v>
      </c>
      <c r="R51" s="88">
        <f t="shared" si="10"/>
        <v>183.39400000000001</v>
      </c>
      <c r="S51" s="88">
        <f t="shared" si="10"/>
        <v>125.349</v>
      </c>
      <c r="T51" s="88">
        <f t="shared" si="10"/>
        <v>125.767</v>
      </c>
      <c r="U51" s="88">
        <f t="shared" si="10"/>
        <v>120</v>
      </c>
      <c r="V51" s="88">
        <f t="shared" si="10"/>
        <v>6.883</v>
      </c>
      <c r="W51" s="88">
        <f t="shared" si="10"/>
        <v>5.93</v>
      </c>
      <c r="X51" s="88">
        <f t="shared" si="10"/>
        <v>6.7270000000000003</v>
      </c>
      <c r="Y51" s="88">
        <f t="shared" si="10"/>
        <v>10.335000000000001</v>
      </c>
      <c r="Z51" s="89">
        <f t="shared" si="10"/>
        <v>0</v>
      </c>
      <c r="AA51" s="105">
        <f>SUM(B51:Z51)</f>
        <v>1122.1510000000003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-14.5</v>
      </c>
      <c r="E4" s="18"/>
      <c r="F4" s="18"/>
      <c r="G4" s="18"/>
      <c r="H4" s="18">
        <v>5.2</v>
      </c>
      <c r="I4" s="18">
        <v>60.1</v>
      </c>
      <c r="J4" s="18">
        <v>79.7</v>
      </c>
      <c r="K4" s="18">
        <v>2.2999999999999998</v>
      </c>
      <c r="L4" s="18">
        <v>-20.8</v>
      </c>
      <c r="M4" s="18">
        <v>-34.5</v>
      </c>
      <c r="N4" s="18">
        <v>-25.7</v>
      </c>
      <c r="O4" s="18">
        <v>-11.9</v>
      </c>
      <c r="P4" s="18"/>
      <c r="Q4" s="18">
        <v>22.3</v>
      </c>
      <c r="R4" s="18">
        <v>171.6</v>
      </c>
      <c r="S4" s="18">
        <v>120.4</v>
      </c>
      <c r="T4" s="18">
        <v>27.9</v>
      </c>
      <c r="U4" s="18"/>
      <c r="V4" s="18"/>
      <c r="W4" s="18"/>
      <c r="X4" s="18"/>
      <c r="Y4" s="18"/>
      <c r="Z4" s="19"/>
      <c r="AA4" s="112">
        <f>SUM(B4:Z4)</f>
        <v>382.1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199.45</v>
      </c>
      <c r="C7" s="118">
        <v>199.4</v>
      </c>
      <c r="D7" s="118">
        <v>187.61</v>
      </c>
      <c r="E7" s="118">
        <v>173.29</v>
      </c>
      <c r="F7" s="118">
        <v>189.42</v>
      </c>
      <c r="G7" s="118">
        <v>208.06</v>
      </c>
      <c r="H7" s="118">
        <v>251.9</v>
      </c>
      <c r="I7" s="118">
        <v>333</v>
      </c>
      <c r="J7" s="118">
        <v>355.98</v>
      </c>
      <c r="K7" s="118">
        <v>332.62</v>
      </c>
      <c r="L7" s="118">
        <v>309.7</v>
      </c>
      <c r="M7" s="118">
        <v>291</v>
      </c>
      <c r="N7" s="118">
        <v>290</v>
      </c>
      <c r="O7" s="118">
        <v>300</v>
      </c>
      <c r="P7" s="118">
        <v>330</v>
      </c>
      <c r="Q7" s="118">
        <v>353.18</v>
      </c>
      <c r="R7" s="118">
        <v>361.92</v>
      </c>
      <c r="S7" s="118">
        <v>400</v>
      </c>
      <c r="T7" s="118">
        <v>352.13</v>
      </c>
      <c r="U7" s="118">
        <v>314.36</v>
      </c>
      <c r="V7" s="118">
        <v>301.99</v>
      </c>
      <c r="W7" s="118">
        <v>262.79000000000002</v>
      </c>
      <c r="X7" s="118">
        <v>224.94</v>
      </c>
      <c r="Y7" s="118">
        <v>205.12</v>
      </c>
      <c r="Z7" s="119"/>
      <c r="AA7" s="120">
        <f>IF(SUM(B7:Z7)&lt;&gt;0,AVERAGEIF(B7:Z7,"&lt;&gt;"""),"")</f>
        <v>280.32749999999993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14.5</v>
      </c>
      <c r="E15" s="134"/>
      <c r="F15" s="134"/>
      <c r="G15" s="134"/>
      <c r="H15" s="134"/>
      <c r="I15" s="134"/>
      <c r="J15" s="134"/>
      <c r="K15" s="134"/>
      <c r="L15" s="134">
        <v>20.8</v>
      </c>
      <c r="M15" s="134">
        <v>34.5</v>
      </c>
      <c r="N15" s="134">
        <v>25.7</v>
      </c>
      <c r="O15" s="134">
        <v>11.9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107.4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14.5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20.8</v>
      </c>
      <c r="M16" s="136">
        <f t="shared" si="1"/>
        <v>34.5</v>
      </c>
      <c r="N16" s="136">
        <f t="shared" si="1"/>
        <v>25.7</v>
      </c>
      <c r="O16" s="136">
        <f t="shared" si="1"/>
        <v>11.9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107.4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5.2</v>
      </c>
      <c r="I23" s="134">
        <v>60.1</v>
      </c>
      <c r="J23" s="134">
        <v>79.7</v>
      </c>
      <c r="K23" s="134">
        <v>2.2999999999999998</v>
      </c>
      <c r="L23" s="134"/>
      <c r="M23" s="134"/>
      <c r="N23" s="134"/>
      <c r="O23" s="134"/>
      <c r="P23" s="134"/>
      <c r="Q23" s="134">
        <v>22.3</v>
      </c>
      <c r="R23" s="134">
        <v>171.6</v>
      </c>
      <c r="S23" s="134">
        <v>120.4</v>
      </c>
      <c r="T23" s="134">
        <v>27.9</v>
      </c>
      <c r="U23" s="134"/>
      <c r="V23" s="134"/>
      <c r="W23" s="134"/>
      <c r="X23" s="134"/>
      <c r="Y23" s="134"/>
      <c r="Z23" s="132"/>
      <c r="AA23" s="133">
        <f t="shared" si="2"/>
        <v>489.5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5.2</v>
      </c>
      <c r="I24" s="136">
        <f t="shared" si="3"/>
        <v>60.1</v>
      </c>
      <c r="J24" s="136">
        <f t="shared" si="3"/>
        <v>79.7</v>
      </c>
      <c r="K24" s="136">
        <f t="shared" si="3"/>
        <v>2.2999999999999998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22.3</v>
      </c>
      <c r="R24" s="136">
        <f t="shared" si="3"/>
        <v>171.6</v>
      </c>
      <c r="S24" s="136">
        <f t="shared" si="3"/>
        <v>120.4</v>
      </c>
      <c r="T24" s="136">
        <f t="shared" si="3"/>
        <v>27.9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489.5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2021-11-23T14:17:03Z</dcterms:created>
  <dcterms:modified xsi:type="dcterms:W3CDTF">2021-11-23T14:17:03Z</dcterms:modified>
</cp:coreProperties>
</file>