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<sst xmlns="http://schemas.openxmlformats.org/spreadsheetml/2006/main" count="117" uniqueCount="53">
  <si>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22/11/2021 16:21:31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</si>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</sst>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110.16800000000001</c:v>
                </c:pt>
                <c:pt idx="1">
                  <c:v>273.673</c:v>
                </c:pt>
                <c:pt idx="2">
                  <c:v>265</c:v>
                </c:pt>
                <c:pt idx="3">
                  <c:v>278.03100000000001</c:v>
                </c:pt>
                <c:pt idx="4">
                  <c:v>313.76300000000003</c:v>
                </c:pt>
                <c:pt idx="5">
                  <c:v>265</c:v>
                </c:pt>
                <c:pt idx="6">
                  <c:v>377.79499999999996</c:v>
                </c:pt>
                <c:pt idx="7">
                  <c:v>191.26999999999998</c:v>
                </c:pt>
                <c:pt idx="8">
                  <c:v>137.471</c:v>
                </c:pt>
                <c:pt idx="9">
                  <c:v>139.404</c:v>
                </c:pt>
                <c:pt idx="10">
                  <c:v>76.539000000000001</c:v>
                </c:pt>
                <c:pt idx="11">
                  <c:v>103.128</c:v>
                </c:pt>
                <c:pt idx="12">
                  <c:v>18.097000000000001</c:v>
                </c:pt>
                <c:pt idx="13">
                  <c:v>17.433999999999997</c:v>
                </c:pt>
                <c:pt idx="14">
                  <c:v>21.780999999999999</c:v>
                </c:pt>
                <c:pt idx="15">
                  <c:v>127.803</c:v>
                </c:pt>
                <c:pt idx="16">
                  <c:v>136.79</c:v>
                </c:pt>
                <c:pt idx="17">
                  <c:v>124.783</c:v>
                </c:pt>
                <c:pt idx="18">
                  <c:v>125.75700000000001</c:v>
                </c:pt>
                <c:pt idx="19">
                  <c:v>149.50800000000001</c:v>
                </c:pt>
                <c:pt idx="20">
                  <c:v>133.53700000000001</c:v>
                </c:pt>
                <c:pt idx="21">
                  <c:v>25.085000000000001</c:v>
                </c:pt>
                <c:pt idx="22">
                  <c:v>84.759999999999991</c:v>
                </c:pt>
                <c:pt idx="23">
                  <c:v>105.75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0.36699999999999999</c:v>
                </c:pt>
                <c:pt idx="6">
                  <c:v>4.2850000000000001</c:v>
                </c:pt>
                <c:pt idx="7">
                  <c:v>53.041000000000004</c:v>
                </c:pt>
                <c:pt idx="8">
                  <c:v>5.093</c:v>
                </c:pt>
                <c:pt idx="9">
                  <c:v>3.2369999999999997</c:v>
                </c:pt>
                <c:pt idx="10">
                  <c:v>0.47899999999999998</c:v>
                </c:pt>
                <c:pt idx="11">
                  <c:v>3.476</c:v>
                </c:pt>
                <c:pt idx="12">
                  <c:v>3.9829999999999997</c:v>
                </c:pt>
                <c:pt idx="13">
                  <c:v>1.2909999999999999</c:v>
                </c:pt>
                <c:pt idx="14">
                  <c:v>0.58899999999999997</c:v>
                </c:pt>
                <c:pt idx="15">
                  <c:v>0.59799999999999998</c:v>
                </c:pt>
                <c:pt idx="16">
                  <c:v>0.46400000000000002</c:v>
                </c:pt>
                <c:pt idx="17">
                  <c:v>3.4659999999999997</c:v>
                </c:pt>
                <c:pt idx="18">
                  <c:v>2.9809999999999999</c:v>
                </c:pt>
                <c:pt idx="19">
                  <c:v>5.2119999999999997</c:v>
                </c:pt>
                <c:pt idx="21">
                  <c:v>3.165</c:v>
                </c:pt>
                <c:pt idx="22">
                  <c:v>4.2329999999999997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348672"/>
        <c:axId val="397349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125.86999999999999</c:v>
                </c:pt>
                <c:pt idx="1">
                  <c:v>289.23000000000008</c:v>
                </c:pt>
                <c:pt idx="2">
                  <c:v>280.46700000000004</c:v>
                </c:pt>
                <c:pt idx="3">
                  <c:v>293.54400000000004</c:v>
                </c:pt>
                <c:pt idx="4">
                  <c:v>329.13</c:v>
                </c:pt>
                <c:pt idx="5">
                  <c:v>289.11500000000001</c:v>
                </c:pt>
                <c:pt idx="6">
                  <c:v>386.74399999999997</c:v>
                </c:pt>
                <c:pt idx="7">
                  <c:v>251.35499999999999</c:v>
                </c:pt>
                <c:pt idx="8">
                  <c:v>158.71699999999998</c:v>
                </c:pt>
                <c:pt idx="9">
                  <c:v>157.85599999999999</c:v>
                </c:pt>
                <c:pt idx="10">
                  <c:v>94.081000000000003</c:v>
                </c:pt>
                <c:pt idx="11">
                  <c:v>123.569</c:v>
                </c:pt>
                <c:pt idx="12">
                  <c:v>38.267000000000003</c:v>
                </c:pt>
                <c:pt idx="13">
                  <c:v>37.04</c:v>
                </c:pt>
                <c:pt idx="14">
                  <c:v>44.512</c:v>
                </c:pt>
                <c:pt idx="15">
                  <c:v>136.489</c:v>
                </c:pt>
                <c:pt idx="16">
                  <c:v>147.279</c:v>
                </c:pt>
                <c:pt idx="17">
                  <c:v>137.62700000000001</c:v>
                </c:pt>
                <c:pt idx="18">
                  <c:v>215.10900000000004</c:v>
                </c:pt>
                <c:pt idx="19">
                  <c:v>240.09100000000001</c:v>
                </c:pt>
                <c:pt idx="20">
                  <c:v>224.47000000000003</c:v>
                </c:pt>
                <c:pt idx="21">
                  <c:v>41.533999999999999</c:v>
                </c:pt>
                <c:pt idx="22">
                  <c:v>110.521</c:v>
                </c:pt>
                <c:pt idx="23">
                  <c:v>129.06300000000002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348672"/>
        <c:axId val="397349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181.36</c:v>
                </c:pt>
                <c:pt idx="1">
                  <c:v>180.9</c:v>
                </c:pt>
                <c:pt idx="2">
                  <c:v>171</c:v>
                </c:pt>
                <c:pt idx="3">
                  <c:v>182.09</c:v>
                </c:pt>
                <c:pt idx="4">
                  <c:v>190</c:v>
                </c:pt>
                <c:pt idx="5">
                  <c:v>198.81</c:v>
                </c:pt>
                <c:pt idx="6">
                  <c:v>281.42</c:v>
                </c:pt>
                <c:pt idx="7">
                  <c:v>354.27</c:v>
                </c:pt>
                <c:pt idx="8">
                  <c:v>328.58</c:v>
                </c:pt>
                <c:pt idx="9">
                  <c:v>316.24</c:v>
                </c:pt>
                <c:pt idx="10">
                  <c:v>304.69</c:v>
                </c:pt>
                <c:pt idx="11">
                  <c:v>300.67</c:v>
                </c:pt>
                <c:pt idx="12">
                  <c:v>296.17</c:v>
                </c:pt>
                <c:pt idx="13">
                  <c:v>285</c:v>
                </c:pt>
                <c:pt idx="14">
                  <c:v>300</c:v>
                </c:pt>
                <c:pt idx="15">
                  <c:v>305.77999999999997</c:v>
                </c:pt>
                <c:pt idx="16">
                  <c:v>320</c:v>
                </c:pt>
                <c:pt idx="17">
                  <c:v>354.2</c:v>
                </c:pt>
                <c:pt idx="18">
                  <c:v>348.12</c:v>
                </c:pt>
                <c:pt idx="19">
                  <c:v>338</c:v>
                </c:pt>
                <c:pt idx="20">
                  <c:v>300.5</c:v>
                </c:pt>
                <c:pt idx="21">
                  <c:v>269.32</c:v>
                </c:pt>
                <c:pt idx="22">
                  <c:v>242.04</c:v>
                </c:pt>
                <c:pt idx="23">
                  <c:v>205.26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158720"/>
        <c:axId val="323158328"/>
      </c:lineChart>
      <c:catAx>
        <c:axId val="397348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349064"/>
        <c:crosses val="autoZero"/>
        <c:auto val="1"/>
        <c:lblAlgn val="ctr"/>
        <c:lblOffset val="100"/>
        <c:noMultiLvlLbl val="0"/>
      </c:catAx>
      <c:valAx>
        <c:axId val="39734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348672"/>
        <c:crosses val="autoZero"/>
        <c:crossBetween val="between"/>
      </c:valAx>
      <c:valAx>
        <c:axId val="323158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158720"/>
        <c:crosses val="max"/>
        <c:crossBetween val="between"/>
      </c:valAx>
      <c:catAx>
        <c:axId val="323158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3158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125.87</v>
      </c>
      <c r="C4" s="18">
        <v>289.23</v>
      </c>
      <c r="D4" s="18">
        <v>280.46699999999998</v>
      </c>
      <c r="E4" s="18">
        <v>293.54399999999998</v>
      </c>
      <c r="F4" s="18">
        <v>329.13</v>
      </c>
      <c r="G4" s="18">
        <v>289.11500000000001</v>
      </c>
      <c r="H4" s="18">
        <v>386.74400000000003</v>
      </c>
      <c r="I4" s="18">
        <v>251.35499999999999</v>
      </c>
      <c r="J4" s="18">
        <v>158.71700000000001</v>
      </c>
      <c r="K4" s="18">
        <v>157.86000000000001</v>
      </c>
      <c r="L4" s="18">
        <v>94.081000000000003</v>
      </c>
      <c r="M4" s="18">
        <v>123.569</v>
      </c>
      <c r="N4" s="18">
        <v>38.267000000000003</v>
      </c>
      <c r="O4" s="18">
        <v>37.033000000000008</v>
      </c>
      <c r="P4" s="18">
        <v>44.521000000000001</v>
      </c>
      <c r="Q4" s="18">
        <v>136.489</v>
      </c>
      <c r="R4" s="18">
        <v>147.27000000000001</v>
      </c>
      <c r="S4" s="18">
        <v>137.67099999999999</v>
      </c>
      <c r="T4" s="18">
        <v>215.12200000000001</v>
      </c>
      <c r="U4" s="18">
        <v>240.09300000000002</v>
      </c>
      <c r="V4" s="18">
        <v>224.44500000000002</v>
      </c>
      <c r="W4" s="18">
        <v>41.503</v>
      </c>
      <c r="X4" s="18">
        <v>110.54900000000002</v>
      </c>
      <c r="Y4" s="18">
        <v>129.02700000000002</v>
      </c>
      <c r="Z4" s="19"/>
      <c r="AA4" s="20">
        <f>SUM(B4:Z4)</f>
        <v>4281.6720000000005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181.36</v>
      </c>
      <c r="C7" s="28">
        <v>180.9</v>
      </c>
      <c r="D7" s="28">
        <v>171</v>
      </c>
      <c r="E7" s="28">
        <v>182.09</v>
      </c>
      <c r="F7" s="28">
        <v>190</v>
      </c>
      <c r="G7" s="28">
        <v>198.81</v>
      </c>
      <c r="H7" s="28">
        <v>281.42</v>
      </c>
      <c r="I7" s="28">
        <v>354.27</v>
      </c>
      <c r="J7" s="28">
        <v>328.58</v>
      </c>
      <c r="K7" s="28">
        <v>316.24</v>
      </c>
      <c r="L7" s="28">
        <v>304.69</v>
      </c>
      <c r="M7" s="28">
        <v>300.67</v>
      </c>
      <c r="N7" s="28">
        <v>296.17</v>
      </c>
      <c r="O7" s="28">
        <v>285</v>
      </c>
      <c r="P7" s="28">
        <v>300</v>
      </c>
      <c r="Q7" s="28">
        <v>305.77999999999997</v>
      </c>
      <c r="R7" s="28">
        <v>320</v>
      </c>
      <c r="S7" s="28">
        <v>354.2</v>
      </c>
      <c r="T7" s="28">
        <v>348.12</v>
      </c>
      <c r="U7" s="28">
        <v>338</v>
      </c>
      <c r="V7" s="28">
        <v>300.5</v>
      </c>
      <c r="W7" s="28">
        <v>269.32</v>
      </c>
      <c r="X7" s="28">
        <v>242.04</v>
      </c>
      <c r="Y7" s="28">
        <v>205.26</v>
      </c>
      <c r="Z7" s="29"/>
      <c r="AA7" s="30">
        <f>IF(SUM(B7:Z7)&lt;&gt;0,AVERAGEIF(B7:Z7,"&lt;&gt;"""),"")</f>
        <v>273.10083333333336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110.16800000000001</v>
      </c>
      <c r="C12" s="52">
        <v>273.673</v>
      </c>
      <c r="D12" s="52">
        <v>265</v>
      </c>
      <c r="E12" s="52">
        <v>278.03100000000001</v>
      </c>
      <c r="F12" s="52">
        <v>313.76300000000003</v>
      </c>
      <c r="G12" s="52">
        <v>265</v>
      </c>
      <c r="H12" s="52">
        <v>377.79499999999996</v>
      </c>
      <c r="I12" s="52">
        <v>191.26999999999998</v>
      </c>
      <c r="J12" s="52">
        <v>137.471</v>
      </c>
      <c r="K12" s="52">
        <v>139.404</v>
      </c>
      <c r="L12" s="52">
        <v>76.539000000000001</v>
      </c>
      <c r="M12" s="52">
        <v>103.128</v>
      </c>
      <c r="N12" s="52">
        <v>18.097000000000001</v>
      </c>
      <c r="O12" s="52">
        <v>17.433999999999997</v>
      </c>
      <c r="P12" s="52">
        <v>21.780999999999999</v>
      </c>
      <c r="Q12" s="52">
        <v>127.803</v>
      </c>
      <c r="R12" s="52">
        <v>136.79</v>
      </c>
      <c r="S12" s="52">
        <v>124.783</v>
      </c>
      <c r="T12" s="52">
        <v>125.75700000000001</v>
      </c>
      <c r="U12" s="52">
        <v>149.50800000000001</v>
      </c>
      <c r="V12" s="52">
        <v>133.53700000000001</v>
      </c>
      <c r="W12" s="52">
        <v>25.085000000000001</v>
      </c>
      <c r="X12" s="52">
        <v>84.759999999999991</v>
      </c>
      <c r="Y12" s="52">
        <v>105.75</v>
      </c>
      <c r="Z12" s="53"/>
      <c r="AA12" s="54">
        <f t="shared" si="0"/>
        <v>3602.3270000000002</v>
      </c>
    </row>
    <row r="13" spans="1:27" ht="24.95" customHeight="1" x14ac:dyDescent="0.2">
      <c r="A13" s="50" t="s">
        <v>9</v>
      </c>
      <c r="B13" s="51">
        <v>15</v>
      </c>
      <c r="C13" s="52">
        <v>15</v>
      </c>
      <c r="D13" s="52">
        <v>15</v>
      </c>
      <c r="E13" s="52">
        <v>15</v>
      </c>
      <c r="F13" s="52">
        <v>15</v>
      </c>
      <c r="G13" s="52">
        <v>15</v>
      </c>
      <c r="H13" s="52"/>
      <c r="I13" s="52"/>
      <c r="J13" s="52">
        <v>15</v>
      </c>
      <c r="K13" s="52">
        <v>15</v>
      </c>
      <c r="L13" s="52">
        <v>15</v>
      </c>
      <c r="M13" s="52">
        <v>15</v>
      </c>
      <c r="N13" s="52">
        <v>15</v>
      </c>
      <c r="O13" s="52">
        <v>15</v>
      </c>
      <c r="P13" s="52">
        <v>15</v>
      </c>
      <c r="Q13" s="52"/>
      <c r="R13" s="52"/>
      <c r="S13" s="52"/>
      <c r="T13" s="52">
        <v>80</v>
      </c>
      <c r="U13" s="52">
        <v>80</v>
      </c>
      <c r="V13" s="52">
        <v>80</v>
      </c>
      <c r="W13" s="52"/>
      <c r="X13" s="52">
        <v>15</v>
      </c>
      <c r="Y13" s="52">
        <v>15</v>
      </c>
      <c r="Z13" s="53"/>
      <c r="AA13" s="54">
        <f t="shared" si="0"/>
        <v>465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0.36699999999999999</v>
      </c>
      <c r="G14" s="57"/>
      <c r="H14" s="57">
        <v>4.2850000000000001</v>
      </c>
      <c r="I14" s="57">
        <v>53.041000000000004</v>
      </c>
      <c r="J14" s="57">
        <v>5.093</v>
      </c>
      <c r="K14" s="57">
        <v>3.2369999999999997</v>
      </c>
      <c r="L14" s="57">
        <v>0.47899999999999998</v>
      </c>
      <c r="M14" s="57">
        <v>3.476</v>
      </c>
      <c r="N14" s="57">
        <v>3.9829999999999997</v>
      </c>
      <c r="O14" s="57">
        <v>1.2909999999999999</v>
      </c>
      <c r="P14" s="57">
        <v>0.58899999999999997</v>
      </c>
      <c r="Q14" s="57">
        <v>0.59799999999999998</v>
      </c>
      <c r="R14" s="57">
        <v>0.46400000000000002</v>
      </c>
      <c r="S14" s="57">
        <v>3.4659999999999997</v>
      </c>
      <c r="T14" s="57">
        <v>2.9809999999999999</v>
      </c>
      <c r="U14" s="57">
        <v>5.2119999999999997</v>
      </c>
      <c r="V14" s="57"/>
      <c r="W14" s="57">
        <v>3.165</v>
      </c>
      <c r="X14" s="57">
        <v>4.2329999999999997</v>
      </c>
      <c r="Y14" s="57"/>
      <c r="Z14" s="58"/>
      <c r="AA14" s="59">
        <f t="shared" si="0"/>
        <v>95.96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125.16800000000001</v>
      </c>
      <c r="C16" s="62">
        <f t="shared" ref="C16:Z16" si="1">IF(LEN(C$2)&gt;0,SUM(C10:C15),"")</f>
        <v>288.673</v>
      </c>
      <c r="D16" s="62">
        <f t="shared" si="1"/>
        <v>280</v>
      </c>
      <c r="E16" s="62">
        <f t="shared" si="1"/>
        <v>293.03100000000001</v>
      </c>
      <c r="F16" s="62">
        <f t="shared" si="1"/>
        <v>329.13000000000005</v>
      </c>
      <c r="G16" s="62">
        <f t="shared" si="1"/>
        <v>280</v>
      </c>
      <c r="H16" s="62">
        <f t="shared" si="1"/>
        <v>382.08</v>
      </c>
      <c r="I16" s="62">
        <f t="shared" si="1"/>
        <v>244.31099999999998</v>
      </c>
      <c r="J16" s="62">
        <f t="shared" si="1"/>
        <v>157.56399999999999</v>
      </c>
      <c r="K16" s="62">
        <f t="shared" si="1"/>
        <v>157.64099999999999</v>
      </c>
      <c r="L16" s="62">
        <f t="shared" si="1"/>
        <v>92.018000000000001</v>
      </c>
      <c r="M16" s="62">
        <f t="shared" si="1"/>
        <v>121.604</v>
      </c>
      <c r="N16" s="62">
        <f t="shared" si="1"/>
        <v>37.08</v>
      </c>
      <c r="O16" s="62">
        <f t="shared" si="1"/>
        <v>33.724999999999994</v>
      </c>
      <c r="P16" s="62">
        <f t="shared" si="1"/>
        <v>37.369999999999997</v>
      </c>
      <c r="Q16" s="62">
        <f t="shared" si="1"/>
        <v>128.40100000000001</v>
      </c>
      <c r="R16" s="62">
        <f t="shared" si="1"/>
        <v>137.25399999999999</v>
      </c>
      <c r="S16" s="62">
        <f t="shared" si="1"/>
        <v>128.249</v>
      </c>
      <c r="T16" s="62">
        <f t="shared" si="1"/>
        <v>208.738</v>
      </c>
      <c r="U16" s="62">
        <f t="shared" si="1"/>
        <v>234.72</v>
      </c>
      <c r="V16" s="62">
        <f t="shared" si="1"/>
        <v>213.53700000000001</v>
      </c>
      <c r="W16" s="62">
        <f t="shared" si="1"/>
        <v>28.25</v>
      </c>
      <c r="X16" s="62">
        <f t="shared" si="1"/>
        <v>103.99299999999999</v>
      </c>
      <c r="Y16" s="62">
        <f t="shared" si="1"/>
        <v>120.75</v>
      </c>
      <c r="Z16" s="63" t="str">
        <f t="shared" si="1"/>
        <v/>
      </c>
      <c r="AA16" s="64">
        <f>SUM(AA10:AA15)</f>
        <v>4163.2870000000003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0.70199999999999996</v>
      </c>
      <c r="C21" s="81">
        <v>0.55699999999999994</v>
      </c>
      <c r="D21" s="81">
        <v>0.46699999999999997</v>
      </c>
      <c r="E21" s="81">
        <v>0.51300000000000001</v>
      </c>
      <c r="F21" s="81"/>
      <c r="G21" s="81">
        <v>0.51500000000000001</v>
      </c>
      <c r="H21" s="81">
        <v>4.6639999999999997</v>
      </c>
      <c r="I21" s="81">
        <v>7.0440000000000005</v>
      </c>
      <c r="J21" s="81">
        <v>1.153</v>
      </c>
      <c r="K21" s="81">
        <v>0.219</v>
      </c>
      <c r="L21" s="81">
        <v>2.0630000000000002</v>
      </c>
      <c r="M21" s="81">
        <v>1.9650000000000001</v>
      </c>
      <c r="N21" s="81">
        <v>1.1870000000000001</v>
      </c>
      <c r="O21" s="81">
        <v>3.3079999999999998</v>
      </c>
      <c r="P21" s="81">
        <v>7.1510000000000007</v>
      </c>
      <c r="Q21" s="81">
        <v>8.0879999999999992</v>
      </c>
      <c r="R21" s="81">
        <v>10.016000000000002</v>
      </c>
      <c r="S21" s="81">
        <v>9.4220000000000006</v>
      </c>
      <c r="T21" s="81">
        <v>6.3840000000000003</v>
      </c>
      <c r="U21" s="81">
        <v>5.3729999999999993</v>
      </c>
      <c r="V21" s="81">
        <v>10.908000000000001</v>
      </c>
      <c r="W21" s="81">
        <v>13.253</v>
      </c>
      <c r="X21" s="81">
        <v>6.556</v>
      </c>
      <c r="Y21" s="81">
        <v>8.2769999999999992</v>
      </c>
      <c r="Z21" s="78"/>
      <c r="AA21" s="79">
        <f t="shared" si="2"/>
        <v>109.785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0.70199999999999996</v>
      </c>
      <c r="C25" s="88">
        <f t="shared" ref="C25:Z25" si="3">IF(LEN(C$2)&gt;0,SUM(C19:C24),"")</f>
        <v>0.55699999999999994</v>
      </c>
      <c r="D25" s="88">
        <f t="shared" si="3"/>
        <v>0.46699999999999997</v>
      </c>
      <c r="E25" s="88">
        <f t="shared" si="3"/>
        <v>0.51300000000000001</v>
      </c>
      <c r="F25" s="88">
        <f t="shared" si="3"/>
        <v>0</v>
      </c>
      <c r="G25" s="88">
        <f t="shared" si="3"/>
        <v>0.51500000000000001</v>
      </c>
      <c r="H25" s="88">
        <f t="shared" si="3"/>
        <v>4.6639999999999997</v>
      </c>
      <c r="I25" s="88">
        <f t="shared" si="3"/>
        <v>7.0440000000000005</v>
      </c>
      <c r="J25" s="88">
        <f t="shared" si="3"/>
        <v>1.153</v>
      </c>
      <c r="K25" s="88">
        <f t="shared" si="3"/>
        <v>0.219</v>
      </c>
      <c r="L25" s="88">
        <f t="shared" si="3"/>
        <v>2.0630000000000002</v>
      </c>
      <c r="M25" s="88">
        <f t="shared" si="3"/>
        <v>1.9650000000000001</v>
      </c>
      <c r="N25" s="88">
        <f t="shared" si="3"/>
        <v>1.1870000000000001</v>
      </c>
      <c r="O25" s="88">
        <f t="shared" si="3"/>
        <v>3.3079999999999998</v>
      </c>
      <c r="P25" s="88">
        <f t="shared" si="3"/>
        <v>7.1510000000000007</v>
      </c>
      <c r="Q25" s="88">
        <f t="shared" si="3"/>
        <v>8.0879999999999992</v>
      </c>
      <c r="R25" s="88">
        <f t="shared" si="3"/>
        <v>10.016000000000002</v>
      </c>
      <c r="S25" s="88">
        <f t="shared" si="3"/>
        <v>9.4220000000000006</v>
      </c>
      <c r="T25" s="88">
        <f t="shared" si="3"/>
        <v>6.3840000000000003</v>
      </c>
      <c r="U25" s="88">
        <f t="shared" si="3"/>
        <v>5.3729999999999993</v>
      </c>
      <c r="V25" s="88">
        <f t="shared" si="3"/>
        <v>10.908000000000001</v>
      </c>
      <c r="W25" s="88">
        <f t="shared" si="3"/>
        <v>13.253</v>
      </c>
      <c r="X25" s="88">
        <f t="shared" si="3"/>
        <v>6.556</v>
      </c>
      <c r="Y25" s="88">
        <f t="shared" si="3"/>
        <v>8.2769999999999992</v>
      </c>
      <c r="Z25" s="89" t="str">
        <f t="shared" si="3"/>
        <v/>
      </c>
      <c r="AA25" s="90">
        <f>SUM(AA19:AA24)</f>
        <v>109.785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125.87</v>
      </c>
      <c r="C29" s="77">
        <v>289.23</v>
      </c>
      <c r="D29" s="77">
        <v>280.46699999999998</v>
      </c>
      <c r="E29" s="77">
        <v>293.54399999999998</v>
      </c>
      <c r="F29" s="77">
        <v>329.13</v>
      </c>
      <c r="G29" s="77">
        <v>280.51499999999999</v>
      </c>
      <c r="H29" s="77">
        <v>386.74400000000003</v>
      </c>
      <c r="I29" s="77">
        <v>251.35499999999999</v>
      </c>
      <c r="J29" s="77">
        <v>158.71700000000001</v>
      </c>
      <c r="K29" s="77">
        <v>157.86000000000001</v>
      </c>
      <c r="L29" s="77">
        <v>94.081000000000003</v>
      </c>
      <c r="M29" s="77">
        <v>123.569</v>
      </c>
      <c r="N29" s="77">
        <v>38.267000000000003</v>
      </c>
      <c r="O29" s="77">
        <v>37.033000000000001</v>
      </c>
      <c r="P29" s="77">
        <v>44.521000000000001</v>
      </c>
      <c r="Q29" s="77">
        <v>136.489</v>
      </c>
      <c r="R29" s="77">
        <v>147.27000000000001</v>
      </c>
      <c r="S29" s="77">
        <v>137.67099999999999</v>
      </c>
      <c r="T29" s="77">
        <v>215.12200000000001</v>
      </c>
      <c r="U29" s="77">
        <v>240.09299999999999</v>
      </c>
      <c r="V29" s="77">
        <v>224.44499999999999</v>
      </c>
      <c r="W29" s="77">
        <v>41.503</v>
      </c>
      <c r="X29" s="77">
        <v>110.54900000000001</v>
      </c>
      <c r="Y29" s="77">
        <v>129.02699999999999</v>
      </c>
      <c r="Z29" s="78"/>
      <c r="AA29" s="79">
        <f>SUM(B29:Z29)</f>
        <v>4273.0720000000001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125.87</v>
      </c>
      <c r="C31" s="62">
        <f t="shared" ref="C31:Z31" si="4">IF(LEN(C$2)&gt;0,SUM(C28:C30),"")</f>
        <v>289.23</v>
      </c>
      <c r="D31" s="62">
        <f t="shared" si="4"/>
        <v>280.46699999999998</v>
      </c>
      <c r="E31" s="62">
        <f t="shared" si="4"/>
        <v>293.54399999999998</v>
      </c>
      <c r="F31" s="62">
        <f t="shared" si="4"/>
        <v>329.13</v>
      </c>
      <c r="G31" s="62">
        <f t="shared" si="4"/>
        <v>280.51499999999999</v>
      </c>
      <c r="H31" s="62">
        <f t="shared" si="4"/>
        <v>386.74400000000003</v>
      </c>
      <c r="I31" s="62">
        <f t="shared" si="4"/>
        <v>251.35499999999999</v>
      </c>
      <c r="J31" s="62">
        <f t="shared" si="4"/>
        <v>158.71700000000001</v>
      </c>
      <c r="K31" s="62">
        <f t="shared" si="4"/>
        <v>157.86000000000001</v>
      </c>
      <c r="L31" s="62">
        <f t="shared" si="4"/>
        <v>94.081000000000003</v>
      </c>
      <c r="M31" s="62">
        <f t="shared" si="4"/>
        <v>123.569</v>
      </c>
      <c r="N31" s="62">
        <f t="shared" si="4"/>
        <v>38.267000000000003</v>
      </c>
      <c r="O31" s="62">
        <f t="shared" si="4"/>
        <v>37.033000000000001</v>
      </c>
      <c r="P31" s="62">
        <f t="shared" si="4"/>
        <v>44.521000000000001</v>
      </c>
      <c r="Q31" s="62">
        <f t="shared" si="4"/>
        <v>136.489</v>
      </c>
      <c r="R31" s="62">
        <f t="shared" si="4"/>
        <v>147.27000000000001</v>
      </c>
      <c r="S31" s="62">
        <f t="shared" si="4"/>
        <v>137.67099999999999</v>
      </c>
      <c r="T31" s="62">
        <f t="shared" si="4"/>
        <v>215.12200000000001</v>
      </c>
      <c r="U31" s="62">
        <f t="shared" si="4"/>
        <v>240.09299999999999</v>
      </c>
      <c r="V31" s="62">
        <f t="shared" si="4"/>
        <v>224.44499999999999</v>
      </c>
      <c r="W31" s="62">
        <f t="shared" si="4"/>
        <v>41.503</v>
      </c>
      <c r="X31" s="62">
        <f t="shared" si="4"/>
        <v>110.54900000000001</v>
      </c>
      <c r="Y31" s="62">
        <f t="shared" si="4"/>
        <v>129.02699999999999</v>
      </c>
      <c r="Z31" s="63" t="str">
        <f t="shared" si="4"/>
        <v/>
      </c>
      <c r="AA31" s="64">
        <f>SUM(AA28:AA30)</f>
        <v>4273.0720000000001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8.6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8.6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125.87</v>
      </c>
      <c r="C51" s="88">
        <f t="shared" si="10"/>
        <v>289.23</v>
      </c>
      <c r="D51" s="88">
        <f t="shared" si="10"/>
        <v>280.46699999999998</v>
      </c>
      <c r="E51" s="88">
        <f t="shared" si="10"/>
        <v>293.54399999999998</v>
      </c>
      <c r="F51" s="88">
        <f t="shared" si="10"/>
        <v>329.13000000000005</v>
      </c>
      <c r="G51" s="88">
        <f t="shared" si="10"/>
        <v>289.11500000000001</v>
      </c>
      <c r="H51" s="88">
        <f t="shared" si="10"/>
        <v>386.74399999999997</v>
      </c>
      <c r="I51" s="88">
        <f t="shared" si="10"/>
        <v>251.35499999999999</v>
      </c>
      <c r="J51" s="88">
        <f t="shared" si="10"/>
        <v>158.71699999999998</v>
      </c>
      <c r="K51" s="88">
        <f t="shared" si="10"/>
        <v>157.85999999999999</v>
      </c>
      <c r="L51" s="88">
        <f t="shared" si="10"/>
        <v>94.081000000000003</v>
      </c>
      <c r="M51" s="88">
        <f t="shared" si="10"/>
        <v>123.569</v>
      </c>
      <c r="N51" s="88">
        <f t="shared" si="10"/>
        <v>38.266999999999996</v>
      </c>
      <c r="O51" s="88">
        <f t="shared" si="10"/>
        <v>37.032999999999994</v>
      </c>
      <c r="P51" s="88">
        <f t="shared" si="10"/>
        <v>44.521000000000001</v>
      </c>
      <c r="Q51" s="88">
        <f t="shared" si="10"/>
        <v>136.489</v>
      </c>
      <c r="R51" s="88">
        <f t="shared" si="10"/>
        <v>147.26999999999998</v>
      </c>
      <c r="S51" s="88">
        <f t="shared" si="10"/>
        <v>137.67099999999999</v>
      </c>
      <c r="T51" s="88">
        <f t="shared" si="10"/>
        <v>215.12200000000001</v>
      </c>
      <c r="U51" s="88">
        <f t="shared" si="10"/>
        <v>240.09299999999999</v>
      </c>
      <c r="V51" s="88">
        <f t="shared" si="10"/>
        <v>224.44499999999999</v>
      </c>
      <c r="W51" s="88">
        <f t="shared" si="10"/>
        <v>41.503</v>
      </c>
      <c r="X51" s="88">
        <f t="shared" si="10"/>
        <v>110.54899999999999</v>
      </c>
      <c r="Y51" s="88">
        <f t="shared" si="10"/>
        <v>129.02699999999999</v>
      </c>
      <c r="Z51" s="89" t="str">
        <f t="shared" si="10"/>
        <v/>
      </c>
      <c r="AA51" s="105">
        <f>SUM(B51:Z51)</f>
        <v>4281.6720000000005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125.86999999999999</v>
      </c>
      <c r="C4" s="18">
        <v>289.23000000000008</v>
      </c>
      <c r="D4" s="18">
        <v>280.46700000000004</v>
      </c>
      <c r="E4" s="18">
        <v>293.54400000000004</v>
      </c>
      <c r="F4" s="18">
        <v>329.13</v>
      </c>
      <c r="G4" s="18">
        <v>289.11500000000001</v>
      </c>
      <c r="H4" s="18">
        <v>386.74399999999997</v>
      </c>
      <c r="I4" s="18">
        <v>251.35499999999999</v>
      </c>
      <c r="J4" s="18">
        <v>158.71699999999998</v>
      </c>
      <c r="K4" s="18">
        <v>157.85599999999999</v>
      </c>
      <c r="L4" s="18">
        <v>94.081000000000003</v>
      </c>
      <c r="M4" s="18">
        <v>123.569</v>
      </c>
      <c r="N4" s="18">
        <v>38.267000000000003</v>
      </c>
      <c r="O4" s="18">
        <v>37.04</v>
      </c>
      <c r="P4" s="18">
        <v>44.512</v>
      </c>
      <c r="Q4" s="18">
        <v>136.489</v>
      </c>
      <c r="R4" s="18">
        <v>147.279</v>
      </c>
      <c r="S4" s="18">
        <v>137.62700000000001</v>
      </c>
      <c r="T4" s="18">
        <v>215.10900000000004</v>
      </c>
      <c r="U4" s="18">
        <v>240.09100000000001</v>
      </c>
      <c r="V4" s="18">
        <v>224.47000000000003</v>
      </c>
      <c r="W4" s="18">
        <v>41.533999999999999</v>
      </c>
      <c r="X4" s="18">
        <v>110.521</v>
      </c>
      <c r="Y4" s="18">
        <v>129.06300000000002</v>
      </c>
      <c r="Z4" s="19"/>
      <c r="AA4" s="20">
        <f>SUM(B4:Z4)</f>
        <v>4281.68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181.36</v>
      </c>
      <c r="C7" s="28">
        <v>180.9</v>
      </c>
      <c r="D7" s="28">
        <v>171</v>
      </c>
      <c r="E7" s="28">
        <v>182.09</v>
      </c>
      <c r="F7" s="28">
        <v>190</v>
      </c>
      <c r="G7" s="28">
        <v>198.81</v>
      </c>
      <c r="H7" s="28">
        <v>281.42</v>
      </c>
      <c r="I7" s="28">
        <v>354.27</v>
      </c>
      <c r="J7" s="28">
        <v>328.58</v>
      </c>
      <c r="K7" s="28">
        <v>316.24</v>
      </c>
      <c r="L7" s="28">
        <v>304.69</v>
      </c>
      <c r="M7" s="28">
        <v>300.67</v>
      </c>
      <c r="N7" s="28">
        <v>296.17</v>
      </c>
      <c r="O7" s="28">
        <v>285</v>
      </c>
      <c r="P7" s="28">
        <v>300</v>
      </c>
      <c r="Q7" s="28">
        <v>305.77999999999997</v>
      </c>
      <c r="R7" s="28">
        <v>320</v>
      </c>
      <c r="S7" s="28">
        <v>354.2</v>
      </c>
      <c r="T7" s="28">
        <v>348.12</v>
      </c>
      <c r="U7" s="28">
        <v>338</v>
      </c>
      <c r="V7" s="28">
        <v>300.5</v>
      </c>
      <c r="W7" s="28">
        <v>269.32</v>
      </c>
      <c r="X7" s="28">
        <v>242.04</v>
      </c>
      <c r="Y7" s="28">
        <v>205.26</v>
      </c>
      <c r="Z7" s="29"/>
      <c r="AA7" s="30">
        <f>IF(SUM(B7:Z7)&lt;&gt;0,AVERAGEIF(B7:Z7,"&lt;&gt;"""),"")</f>
        <v>273.10083333333336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55</v>
      </c>
      <c r="D10" s="42">
        <v>55</v>
      </c>
      <c r="E10" s="42">
        <v>55</v>
      </c>
      <c r="F10" s="42">
        <v>50.137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36</v>
      </c>
      <c r="Z10" s="43"/>
      <c r="AA10" s="44">
        <f t="shared" ref="AA10:AA15" si="0">SUM(B10:Z10)</f>
        <v>251.137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114</v>
      </c>
      <c r="C12" s="52">
        <v>225</v>
      </c>
      <c r="D12" s="52">
        <v>217.351</v>
      </c>
      <c r="E12" s="52">
        <v>225</v>
      </c>
      <c r="F12" s="52">
        <v>125</v>
      </c>
      <c r="G12" s="52">
        <v>280</v>
      </c>
      <c r="H12" s="52">
        <v>150</v>
      </c>
      <c r="I12" s="52">
        <v>150</v>
      </c>
      <c r="J12" s="52">
        <v>118</v>
      </c>
      <c r="K12" s="52">
        <v>133</v>
      </c>
      <c r="L12" s="52">
        <v>87</v>
      </c>
      <c r="M12" s="52">
        <v>15</v>
      </c>
      <c r="N12" s="52">
        <v>15</v>
      </c>
      <c r="O12" s="52">
        <v>15</v>
      </c>
      <c r="P12" s="52">
        <v>15</v>
      </c>
      <c r="Q12" s="52"/>
      <c r="R12" s="52"/>
      <c r="S12" s="52"/>
      <c r="T12" s="52"/>
      <c r="U12" s="52"/>
      <c r="V12" s="52"/>
      <c r="W12" s="52"/>
      <c r="X12" s="52"/>
      <c r="Y12" s="52">
        <v>69</v>
      </c>
      <c r="Z12" s="53"/>
      <c r="AA12" s="54">
        <f t="shared" si="0"/>
        <v>1953.3510000000001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220</v>
      </c>
      <c r="I13" s="52">
        <v>100</v>
      </c>
      <c r="J13" s="52">
        <v>17.062000000000001</v>
      </c>
      <c r="K13" s="52"/>
      <c r="L13" s="52"/>
      <c r="M13" s="52">
        <v>85</v>
      </c>
      <c r="N13" s="52"/>
      <c r="O13" s="52"/>
      <c r="P13" s="52"/>
      <c r="Q13" s="52">
        <v>120</v>
      </c>
      <c r="R13" s="52">
        <v>120</v>
      </c>
      <c r="S13" s="52">
        <v>106</v>
      </c>
      <c r="T13" s="52">
        <v>186</v>
      </c>
      <c r="U13" s="52">
        <v>200</v>
      </c>
      <c r="V13" s="52">
        <v>200</v>
      </c>
      <c r="W13" s="52"/>
      <c r="X13" s="52"/>
      <c r="Y13" s="52"/>
      <c r="Z13" s="53"/>
      <c r="AA13" s="54">
        <f t="shared" si="0"/>
        <v>1354.0619999999999</v>
      </c>
    </row>
    <row r="14" spans="1:27" ht="24.95" customHeight="1" x14ac:dyDescent="0.2">
      <c r="A14" s="55" t="s">
        <v>10</v>
      </c>
      <c r="B14" s="56">
        <v>7.7329999999999997</v>
      </c>
      <c r="C14" s="57">
        <v>7.633</v>
      </c>
      <c r="D14" s="57">
        <v>4.5180000000000007</v>
      </c>
      <c r="E14" s="57">
        <v>6.5179999999999998</v>
      </c>
      <c r="F14" s="57">
        <v>1.7989999999999999</v>
      </c>
      <c r="G14" s="57">
        <v>6.7279999999999998</v>
      </c>
      <c r="H14" s="57">
        <v>4.2000000000000003E-2</v>
      </c>
      <c r="I14" s="57"/>
      <c r="J14" s="57"/>
      <c r="K14" s="57">
        <v>2.4240000000000004</v>
      </c>
      <c r="L14" s="57">
        <v>4.3420000000000005</v>
      </c>
      <c r="M14" s="57">
        <v>3.3960000000000004</v>
      </c>
      <c r="N14" s="57">
        <v>1.9039999999999999</v>
      </c>
      <c r="O14" s="57">
        <v>8.8879999999999999</v>
      </c>
      <c r="P14" s="57">
        <v>10.885999999999999</v>
      </c>
      <c r="Q14" s="57">
        <v>16.489000000000004</v>
      </c>
      <c r="R14" s="57">
        <v>13.779</v>
      </c>
      <c r="S14" s="57">
        <v>6.3680000000000003</v>
      </c>
      <c r="T14" s="57">
        <v>4.1260000000000003</v>
      </c>
      <c r="U14" s="57"/>
      <c r="V14" s="57">
        <v>6.67</v>
      </c>
      <c r="W14" s="57">
        <v>2.734</v>
      </c>
      <c r="X14" s="57">
        <v>0.61299999999999999</v>
      </c>
      <c r="Y14" s="57">
        <v>6.4630000000000001</v>
      </c>
      <c r="Z14" s="58"/>
      <c r="AA14" s="59">
        <f t="shared" si="0"/>
        <v>124.053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121.733</v>
      </c>
      <c r="C16" s="62">
        <f t="shared" ref="C16:Z16" si="1">IF(LEN(C$2)&gt;0,SUM(C10:C15),"")</f>
        <v>287.63299999999998</v>
      </c>
      <c r="D16" s="62">
        <f t="shared" si="1"/>
        <v>276.86900000000003</v>
      </c>
      <c r="E16" s="62">
        <f t="shared" si="1"/>
        <v>286.51799999999997</v>
      </c>
      <c r="F16" s="62">
        <f t="shared" si="1"/>
        <v>176.93600000000001</v>
      </c>
      <c r="G16" s="62">
        <f t="shared" si="1"/>
        <v>286.72800000000001</v>
      </c>
      <c r="H16" s="62">
        <f t="shared" si="1"/>
        <v>370.04199999999997</v>
      </c>
      <c r="I16" s="62">
        <f t="shared" si="1"/>
        <v>250</v>
      </c>
      <c r="J16" s="62">
        <f t="shared" si="1"/>
        <v>135.06200000000001</v>
      </c>
      <c r="K16" s="62">
        <f t="shared" si="1"/>
        <v>135.42400000000001</v>
      </c>
      <c r="L16" s="62">
        <f t="shared" si="1"/>
        <v>91.341999999999999</v>
      </c>
      <c r="M16" s="62">
        <f t="shared" si="1"/>
        <v>103.396</v>
      </c>
      <c r="N16" s="62">
        <f t="shared" si="1"/>
        <v>16.904</v>
      </c>
      <c r="O16" s="62">
        <f t="shared" si="1"/>
        <v>23.887999999999998</v>
      </c>
      <c r="P16" s="62">
        <f t="shared" si="1"/>
        <v>25.885999999999999</v>
      </c>
      <c r="Q16" s="62">
        <f t="shared" si="1"/>
        <v>136.489</v>
      </c>
      <c r="R16" s="62">
        <f t="shared" si="1"/>
        <v>133.779</v>
      </c>
      <c r="S16" s="62">
        <f t="shared" si="1"/>
        <v>112.36799999999999</v>
      </c>
      <c r="T16" s="62">
        <f t="shared" si="1"/>
        <v>190.126</v>
      </c>
      <c r="U16" s="62">
        <f t="shared" si="1"/>
        <v>200</v>
      </c>
      <c r="V16" s="62">
        <f t="shared" si="1"/>
        <v>206.67</v>
      </c>
      <c r="W16" s="62">
        <f t="shared" si="1"/>
        <v>2.734</v>
      </c>
      <c r="X16" s="62">
        <f t="shared" si="1"/>
        <v>0.61299999999999999</v>
      </c>
      <c r="Y16" s="62">
        <f t="shared" si="1"/>
        <v>111.46299999999999</v>
      </c>
      <c r="Z16" s="63" t="str">
        <f t="shared" si="1"/>
        <v/>
      </c>
      <c r="AA16" s="64">
        <f>SUM(AA10:AA15)</f>
        <v>3682.6030000000001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6.0019999999999998</v>
      </c>
      <c r="I20" s="77"/>
      <c r="J20" s="77">
        <v>6.6630000000000003</v>
      </c>
      <c r="K20" s="77"/>
      <c r="L20" s="77"/>
      <c r="M20" s="77">
        <v>7.0640000000000001</v>
      </c>
      <c r="N20" s="77">
        <v>6.8070000000000004</v>
      </c>
      <c r="O20" s="77"/>
      <c r="P20" s="77"/>
      <c r="Q20" s="77"/>
      <c r="R20" s="77"/>
      <c r="S20" s="77">
        <v>2.145</v>
      </c>
      <c r="T20" s="77">
        <v>2.169</v>
      </c>
      <c r="U20" s="77">
        <v>2.1769999999999996</v>
      </c>
      <c r="V20" s="77"/>
      <c r="W20" s="77"/>
      <c r="X20" s="77"/>
      <c r="Y20" s="77"/>
      <c r="Z20" s="78"/>
      <c r="AA20" s="79">
        <f t="shared" si="2"/>
        <v>33.027000000000001</v>
      </c>
    </row>
    <row r="21" spans="1:27" ht="24.95" customHeight="1" x14ac:dyDescent="0.2">
      <c r="A21" s="75" t="s">
        <v>16</v>
      </c>
      <c r="B21" s="80">
        <v>4.1369999999999996</v>
      </c>
      <c r="C21" s="81">
        <v>1.597</v>
      </c>
      <c r="D21" s="81">
        <v>3.5979999999999999</v>
      </c>
      <c r="E21" s="81">
        <v>7.0259999999999998</v>
      </c>
      <c r="F21" s="81">
        <v>4.694</v>
      </c>
      <c r="G21" s="81">
        <v>2.387</v>
      </c>
      <c r="H21" s="81">
        <v>10.7</v>
      </c>
      <c r="I21" s="81">
        <v>1.355</v>
      </c>
      <c r="J21" s="81">
        <v>16.992000000000001</v>
      </c>
      <c r="K21" s="81">
        <v>4.032</v>
      </c>
      <c r="L21" s="81">
        <v>2.7389999999999999</v>
      </c>
      <c r="M21" s="81">
        <v>13.109</v>
      </c>
      <c r="N21" s="81">
        <v>14.556000000000001</v>
      </c>
      <c r="O21" s="81">
        <v>3.452</v>
      </c>
      <c r="P21" s="81">
        <v>1.726</v>
      </c>
      <c r="Q21" s="81"/>
      <c r="R21" s="81"/>
      <c r="S21" s="81">
        <v>1.3999999999999999E-2</v>
      </c>
      <c r="T21" s="81">
        <v>1.3999999999999999E-2</v>
      </c>
      <c r="U21" s="81">
        <v>1.3999999999999999E-2</v>
      </c>
      <c r="V21" s="81"/>
      <c r="W21" s="81"/>
      <c r="X21" s="81">
        <v>8.0000000000000002E-3</v>
      </c>
      <c r="Y21" s="81"/>
      <c r="Z21" s="78"/>
      <c r="AA21" s="79">
        <f t="shared" si="2"/>
        <v>92.149999999999963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4.1369999999999996</v>
      </c>
      <c r="C25" s="88">
        <f t="shared" si="3"/>
        <v>1.597</v>
      </c>
      <c r="D25" s="88">
        <f t="shared" si="3"/>
        <v>3.5979999999999999</v>
      </c>
      <c r="E25" s="88">
        <f t="shared" si="3"/>
        <v>7.0259999999999998</v>
      </c>
      <c r="F25" s="88">
        <f t="shared" si="3"/>
        <v>4.694</v>
      </c>
      <c r="G25" s="88">
        <f t="shared" si="3"/>
        <v>2.387</v>
      </c>
      <c r="H25" s="88">
        <f t="shared" si="3"/>
        <v>16.701999999999998</v>
      </c>
      <c r="I25" s="88">
        <f t="shared" si="3"/>
        <v>1.355</v>
      </c>
      <c r="J25" s="88">
        <f t="shared" si="3"/>
        <v>23.655000000000001</v>
      </c>
      <c r="K25" s="88">
        <f t="shared" si="3"/>
        <v>4.032</v>
      </c>
      <c r="L25" s="88">
        <f t="shared" si="3"/>
        <v>2.7389999999999999</v>
      </c>
      <c r="M25" s="88">
        <f t="shared" si="3"/>
        <v>20.173000000000002</v>
      </c>
      <c r="N25" s="88">
        <f t="shared" si="3"/>
        <v>21.363</v>
      </c>
      <c r="O25" s="88">
        <f t="shared" si="3"/>
        <v>3.452</v>
      </c>
      <c r="P25" s="88">
        <f t="shared" si="3"/>
        <v>1.726</v>
      </c>
      <c r="Q25" s="88">
        <f t="shared" si="3"/>
        <v>0</v>
      </c>
      <c r="R25" s="88">
        <f t="shared" si="3"/>
        <v>0</v>
      </c>
      <c r="S25" s="88">
        <f t="shared" si="3"/>
        <v>2.1589999999999998</v>
      </c>
      <c r="T25" s="88">
        <f t="shared" si="3"/>
        <v>2.1829999999999998</v>
      </c>
      <c r="U25" s="88">
        <f t="shared" si="3"/>
        <v>2.1909999999999994</v>
      </c>
      <c r="V25" s="88">
        <f t="shared" si="3"/>
        <v>0</v>
      </c>
      <c r="W25" s="88">
        <f t="shared" si="3"/>
        <v>0</v>
      </c>
      <c r="X25" s="88">
        <f t="shared" si="3"/>
        <v>8.0000000000000002E-3</v>
      </c>
      <c r="Y25" s="88">
        <f t="shared" si="3"/>
        <v>0</v>
      </c>
      <c r="Z25" s="89">
        <f t="shared" si="3"/>
        <v>0</v>
      </c>
      <c r="AA25" s="90">
        <f t="shared" si="3"/>
        <v>125.17699999999996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125.87</v>
      </c>
      <c r="C29" s="77">
        <v>289.23</v>
      </c>
      <c r="D29" s="77">
        <v>280.46699999999998</v>
      </c>
      <c r="E29" s="77">
        <v>293.54399999999998</v>
      </c>
      <c r="F29" s="77">
        <v>181.63</v>
      </c>
      <c r="G29" s="77">
        <v>289.11500000000001</v>
      </c>
      <c r="H29" s="77">
        <v>386.74400000000003</v>
      </c>
      <c r="I29" s="77">
        <v>251.35499999999999</v>
      </c>
      <c r="J29" s="77">
        <v>158.71700000000001</v>
      </c>
      <c r="K29" s="77">
        <v>139.45599999999999</v>
      </c>
      <c r="L29" s="77">
        <v>94.081000000000003</v>
      </c>
      <c r="M29" s="77">
        <v>123.569</v>
      </c>
      <c r="N29" s="77">
        <v>38.267000000000003</v>
      </c>
      <c r="O29" s="77">
        <v>27.34</v>
      </c>
      <c r="P29" s="77">
        <v>27.611999999999998</v>
      </c>
      <c r="Q29" s="77">
        <v>136.489</v>
      </c>
      <c r="R29" s="77">
        <v>133.779</v>
      </c>
      <c r="S29" s="77">
        <v>114.527</v>
      </c>
      <c r="T29" s="77">
        <v>192.309</v>
      </c>
      <c r="U29" s="77">
        <v>202.191</v>
      </c>
      <c r="V29" s="77">
        <v>206.67</v>
      </c>
      <c r="W29" s="77">
        <v>2.734</v>
      </c>
      <c r="X29" s="77">
        <v>0.621</v>
      </c>
      <c r="Y29" s="77">
        <v>111.46299999999999</v>
      </c>
      <c r="Z29" s="78"/>
      <c r="AA29" s="79">
        <f>SUM(B29:Z29)</f>
        <v>3807.7800000000007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125.87</v>
      </c>
      <c r="C31" s="62">
        <f t="shared" si="4"/>
        <v>289.23</v>
      </c>
      <c r="D31" s="62">
        <f t="shared" si="4"/>
        <v>280.46699999999998</v>
      </c>
      <c r="E31" s="62">
        <f t="shared" si="4"/>
        <v>293.54399999999998</v>
      </c>
      <c r="F31" s="62">
        <f t="shared" si="4"/>
        <v>181.63</v>
      </c>
      <c r="G31" s="62">
        <f t="shared" si="4"/>
        <v>289.11500000000001</v>
      </c>
      <c r="H31" s="62">
        <f t="shared" si="4"/>
        <v>386.74400000000003</v>
      </c>
      <c r="I31" s="62">
        <f t="shared" si="4"/>
        <v>251.35499999999999</v>
      </c>
      <c r="J31" s="62">
        <f t="shared" si="4"/>
        <v>158.71700000000001</v>
      </c>
      <c r="K31" s="62">
        <f t="shared" si="4"/>
        <v>139.45599999999999</v>
      </c>
      <c r="L31" s="62">
        <f t="shared" si="4"/>
        <v>94.081000000000003</v>
      </c>
      <c r="M31" s="62">
        <f t="shared" si="4"/>
        <v>123.569</v>
      </c>
      <c r="N31" s="62">
        <f t="shared" si="4"/>
        <v>38.267000000000003</v>
      </c>
      <c r="O31" s="62">
        <f t="shared" si="4"/>
        <v>27.34</v>
      </c>
      <c r="P31" s="62">
        <f t="shared" si="4"/>
        <v>27.611999999999998</v>
      </c>
      <c r="Q31" s="62">
        <f t="shared" si="4"/>
        <v>136.489</v>
      </c>
      <c r="R31" s="62">
        <f t="shared" si="4"/>
        <v>133.779</v>
      </c>
      <c r="S31" s="62">
        <f t="shared" si="4"/>
        <v>114.527</v>
      </c>
      <c r="T31" s="62">
        <f t="shared" si="4"/>
        <v>192.309</v>
      </c>
      <c r="U31" s="62">
        <f t="shared" si="4"/>
        <v>202.191</v>
      </c>
      <c r="V31" s="62">
        <f t="shared" si="4"/>
        <v>206.67</v>
      </c>
      <c r="W31" s="62">
        <f t="shared" si="4"/>
        <v>2.734</v>
      </c>
      <c r="X31" s="62">
        <f t="shared" si="4"/>
        <v>0.621</v>
      </c>
      <c r="Y31" s="62">
        <f t="shared" si="4"/>
        <v>111.46299999999999</v>
      </c>
      <c r="Z31" s="63">
        <f t="shared" si="4"/>
        <v>0</v>
      </c>
      <c r="AA31" s="64">
        <f t="shared" si="4"/>
        <v>3807.7800000000007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147.5</v>
      </c>
      <c r="G38" s="99"/>
      <c r="H38" s="99"/>
      <c r="I38" s="99"/>
      <c r="J38" s="99"/>
      <c r="K38" s="99">
        <v>18.399999999999999</v>
      </c>
      <c r="L38" s="99"/>
      <c r="M38" s="99"/>
      <c r="N38" s="99"/>
      <c r="O38" s="99">
        <v>9.6999999999999993</v>
      </c>
      <c r="P38" s="99">
        <v>16.899999999999999</v>
      </c>
      <c r="Q38" s="99"/>
      <c r="R38" s="99">
        <v>13.5</v>
      </c>
      <c r="S38" s="99">
        <v>23.1</v>
      </c>
      <c r="T38" s="99">
        <v>22.8</v>
      </c>
      <c r="U38" s="99">
        <v>37.9</v>
      </c>
      <c r="V38" s="99">
        <v>17.8</v>
      </c>
      <c r="W38" s="99">
        <v>38.799999999999997</v>
      </c>
      <c r="X38" s="99">
        <v>109.9</v>
      </c>
      <c r="Y38" s="99">
        <v>17.600000000000001</v>
      </c>
      <c r="Z38" s="100"/>
      <c r="AA38" s="79">
        <f t="shared" si="5"/>
        <v>473.90000000000009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147.5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18.399999999999999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9.6999999999999993</v>
      </c>
      <c r="P39" s="88">
        <f t="shared" si="6"/>
        <v>16.899999999999999</v>
      </c>
      <c r="Q39" s="88">
        <f t="shared" si="6"/>
        <v>0</v>
      </c>
      <c r="R39" s="88">
        <f t="shared" si="6"/>
        <v>13.5</v>
      </c>
      <c r="S39" s="88">
        <f t="shared" si="6"/>
        <v>23.1</v>
      </c>
      <c r="T39" s="88">
        <f t="shared" si="6"/>
        <v>22.8</v>
      </c>
      <c r="U39" s="88">
        <f t="shared" si="6"/>
        <v>37.9</v>
      </c>
      <c r="V39" s="88">
        <f t="shared" si="6"/>
        <v>17.8</v>
      </c>
      <c r="W39" s="88">
        <f t="shared" si="6"/>
        <v>38.799999999999997</v>
      </c>
      <c r="X39" s="88">
        <f t="shared" si="6"/>
        <v>109.9</v>
      </c>
      <c r="Y39" s="88">
        <f t="shared" si="6"/>
        <v>17.600000000000001</v>
      </c>
      <c r="Z39" s="89">
        <f t="shared" si="6"/>
        <v>0</v>
      </c>
      <c r="AA39" s="90">
        <f t="shared" si="5"/>
        <v>473.90000000000009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147.5</v>
      </c>
      <c r="G46" s="99"/>
      <c r="H46" s="99"/>
      <c r="I46" s="99"/>
      <c r="J46" s="99"/>
      <c r="K46" s="99">
        <v>18.399999999999999</v>
      </c>
      <c r="L46" s="99"/>
      <c r="M46" s="99"/>
      <c r="N46" s="99"/>
      <c r="O46" s="99">
        <v>9.6999999999999993</v>
      </c>
      <c r="P46" s="99">
        <v>16.899999999999999</v>
      </c>
      <c r="Q46" s="99"/>
      <c r="R46" s="99">
        <v>13.5</v>
      </c>
      <c r="S46" s="99">
        <v>23.1</v>
      </c>
      <c r="T46" s="99">
        <v>22.8</v>
      </c>
      <c r="U46" s="99">
        <v>37.9</v>
      </c>
      <c r="V46" s="99">
        <v>17.8</v>
      </c>
      <c r="W46" s="99">
        <v>38.799999999999997</v>
      </c>
      <c r="X46" s="99">
        <v>109.9</v>
      </c>
      <c r="Y46" s="99">
        <v>17.600000000000001</v>
      </c>
      <c r="Z46" s="100"/>
      <c r="AA46" s="79">
        <f t="shared" si="7"/>
        <v>473.90000000000009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147.5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18.399999999999999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9.6999999999999993</v>
      </c>
      <c r="P48" s="88">
        <f t="shared" si="8"/>
        <v>16.899999999999999</v>
      </c>
      <c r="Q48" s="88">
        <f t="shared" si="8"/>
        <v>0</v>
      </c>
      <c r="R48" s="88">
        <f t="shared" si="8"/>
        <v>13.5</v>
      </c>
      <c r="S48" s="88">
        <f t="shared" si="8"/>
        <v>23.1</v>
      </c>
      <c r="T48" s="88">
        <f t="shared" si="8"/>
        <v>22.8</v>
      </c>
      <c r="U48" s="88">
        <f t="shared" si="8"/>
        <v>37.9</v>
      </c>
      <c r="V48" s="88">
        <f t="shared" si="8"/>
        <v>17.8</v>
      </c>
      <c r="W48" s="88">
        <f t="shared" si="8"/>
        <v>38.799999999999997</v>
      </c>
      <c r="X48" s="88">
        <f t="shared" si="8"/>
        <v>109.9</v>
      </c>
      <c r="Y48" s="88">
        <f t="shared" si="8"/>
        <v>17.600000000000001</v>
      </c>
      <c r="Z48" s="89">
        <f t="shared" si="8"/>
        <v>0</v>
      </c>
      <c r="AA48" s="90">
        <f t="shared" si="7"/>
        <v>473.90000000000009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125.87</v>
      </c>
      <c r="C51" s="88">
        <f t="shared" si="10"/>
        <v>289.22999999999996</v>
      </c>
      <c r="D51" s="88">
        <f t="shared" si="10"/>
        <v>280.46700000000004</v>
      </c>
      <c r="E51" s="88">
        <f t="shared" si="10"/>
        <v>293.54399999999998</v>
      </c>
      <c r="F51" s="88">
        <f t="shared" si="10"/>
        <v>329.13</v>
      </c>
      <c r="G51" s="88">
        <f t="shared" si="10"/>
        <v>289.11500000000001</v>
      </c>
      <c r="H51" s="88">
        <f t="shared" si="10"/>
        <v>386.74399999999997</v>
      </c>
      <c r="I51" s="88">
        <f t="shared" si="10"/>
        <v>251.35499999999999</v>
      </c>
      <c r="J51" s="88">
        <f t="shared" si="10"/>
        <v>158.71700000000001</v>
      </c>
      <c r="K51" s="88">
        <f t="shared" si="10"/>
        <v>157.85600000000002</v>
      </c>
      <c r="L51" s="88">
        <f t="shared" si="10"/>
        <v>94.081000000000003</v>
      </c>
      <c r="M51" s="88">
        <f t="shared" si="10"/>
        <v>123.569</v>
      </c>
      <c r="N51" s="88">
        <f t="shared" si="10"/>
        <v>38.266999999999996</v>
      </c>
      <c r="O51" s="88">
        <f t="shared" si="10"/>
        <v>37.039999999999992</v>
      </c>
      <c r="P51" s="88">
        <f t="shared" si="10"/>
        <v>44.512</v>
      </c>
      <c r="Q51" s="88">
        <f t="shared" si="10"/>
        <v>136.489</v>
      </c>
      <c r="R51" s="88">
        <f t="shared" si="10"/>
        <v>147.279</v>
      </c>
      <c r="S51" s="88">
        <f t="shared" si="10"/>
        <v>137.62700000000001</v>
      </c>
      <c r="T51" s="88">
        <f t="shared" si="10"/>
        <v>215.10900000000001</v>
      </c>
      <c r="U51" s="88">
        <f t="shared" si="10"/>
        <v>240.09100000000001</v>
      </c>
      <c r="V51" s="88">
        <f t="shared" si="10"/>
        <v>224.47</v>
      </c>
      <c r="W51" s="88">
        <f t="shared" si="10"/>
        <v>41.533999999999999</v>
      </c>
      <c r="X51" s="88">
        <f t="shared" si="10"/>
        <v>110.521</v>
      </c>
      <c r="Y51" s="88">
        <f t="shared" si="10"/>
        <v>129.06299999999999</v>
      </c>
      <c r="Z51" s="89">
        <f t="shared" si="10"/>
        <v>0</v>
      </c>
      <c r="AA51" s="105">
        <f>SUM(B51:Z51)</f>
        <v>4281.68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147.5</v>
      </c>
      <c r="G4" s="18">
        <v>-8.6</v>
      </c>
      <c r="H4" s="18"/>
      <c r="I4" s="18"/>
      <c r="J4" s="18"/>
      <c r="K4" s="18">
        <v>18.399999999999999</v>
      </c>
      <c r="L4" s="18"/>
      <c r="M4" s="18"/>
      <c r="N4" s="18"/>
      <c r="O4" s="18">
        <v>9.6999999999999993</v>
      </c>
      <c r="P4" s="18">
        <v>16.899999999999999</v>
      </c>
      <c r="Q4" s="18"/>
      <c r="R4" s="18">
        <v>13.5</v>
      </c>
      <c r="S4" s="18">
        <v>23.1</v>
      </c>
      <c r="T4" s="18">
        <v>22.8</v>
      </c>
      <c r="U4" s="18">
        <v>37.9</v>
      </c>
      <c r="V4" s="18">
        <v>17.8</v>
      </c>
      <c r="W4" s="18">
        <v>38.799999999999997</v>
      </c>
      <c r="X4" s="18">
        <v>109.9</v>
      </c>
      <c r="Y4" s="18">
        <v>17.600000000000001</v>
      </c>
      <c r="Z4" s="19"/>
      <c r="AA4" s="112">
        <f>SUM(B4:Z4)</f>
        <v>465.30000000000007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181.36</v>
      </c>
      <c r="C7" s="118">
        <v>180.9</v>
      </c>
      <c r="D7" s="118">
        <v>171</v>
      </c>
      <c r="E7" s="118">
        <v>182.09</v>
      </c>
      <c r="F7" s="118">
        <v>190</v>
      </c>
      <c r="G7" s="118">
        <v>198.81</v>
      </c>
      <c r="H7" s="118">
        <v>281.42</v>
      </c>
      <c r="I7" s="118">
        <v>354.27</v>
      </c>
      <c r="J7" s="118">
        <v>328.58</v>
      </c>
      <c r="K7" s="118">
        <v>316.24</v>
      </c>
      <c r="L7" s="118">
        <v>304.69</v>
      </c>
      <c r="M7" s="118">
        <v>300.67</v>
      </c>
      <c r="N7" s="118">
        <v>296.17</v>
      </c>
      <c r="O7" s="118">
        <v>285</v>
      </c>
      <c r="P7" s="118">
        <v>300</v>
      </c>
      <c r="Q7" s="118">
        <v>305.77999999999997</v>
      </c>
      <c r="R7" s="118">
        <v>320</v>
      </c>
      <c r="S7" s="118">
        <v>354.2</v>
      </c>
      <c r="T7" s="118">
        <v>348.12</v>
      </c>
      <c r="U7" s="118">
        <v>338</v>
      </c>
      <c r="V7" s="118">
        <v>300.5</v>
      </c>
      <c r="W7" s="118">
        <v>269.32</v>
      </c>
      <c r="X7" s="118">
        <v>242.04</v>
      </c>
      <c r="Y7" s="118">
        <v>205.26</v>
      </c>
      <c r="Z7" s="119"/>
      <c r="AA7" s="120">
        <f>IF(SUM(B7:Z7)&lt;&gt;0,AVERAGEIF(B7:Z7,"&lt;&gt;"""),"")</f>
        <v>273.10083333333336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8.6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8.6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147.5</v>
      </c>
      <c r="G23" s="134"/>
      <c r="H23" s="134"/>
      <c r="I23" s="134"/>
      <c r="J23" s="134"/>
      <c r="K23" s="134">
        <v>18.399999999999999</v>
      </c>
      <c r="L23" s="134"/>
      <c r="M23" s="134"/>
      <c r="N23" s="134"/>
      <c r="O23" s="134">
        <v>9.6999999999999993</v>
      </c>
      <c r="P23" s="134">
        <v>16.899999999999999</v>
      </c>
      <c r="Q23" s="134"/>
      <c r="R23" s="134">
        <v>13.5</v>
      </c>
      <c r="S23" s="134">
        <v>23.1</v>
      </c>
      <c r="T23" s="134">
        <v>22.8</v>
      </c>
      <c r="U23" s="134">
        <v>37.9</v>
      </c>
      <c r="V23" s="134">
        <v>17.8</v>
      </c>
      <c r="W23" s="134">
        <v>38.799999999999997</v>
      </c>
      <c r="X23" s="134">
        <v>109.9</v>
      </c>
      <c r="Y23" s="134">
        <v>17.600000000000001</v>
      </c>
      <c r="Z23" s="132"/>
      <c r="AA23" s="133">
        <f t="shared" si="2"/>
        <v>473.90000000000009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147.5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18.399999999999999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9.6999999999999993</v>
      </c>
      <c r="P24" s="136">
        <f t="shared" si="3"/>
        <v>16.899999999999999</v>
      </c>
      <c r="Q24" s="136">
        <f t="shared" si="3"/>
        <v>0</v>
      </c>
      <c r="R24" s="136">
        <f t="shared" si="3"/>
        <v>13.5</v>
      </c>
      <c r="S24" s="136">
        <f t="shared" si="3"/>
        <v>23.1</v>
      </c>
      <c r="T24" s="136">
        <f t="shared" si="3"/>
        <v>22.8</v>
      </c>
      <c r="U24" s="136">
        <f t="shared" si="3"/>
        <v>37.9</v>
      </c>
      <c r="V24" s="136">
        <f t="shared" si="3"/>
        <v>17.8</v>
      </c>
      <c r="W24" s="136">
        <f t="shared" si="3"/>
        <v>38.799999999999997</v>
      </c>
      <c r="X24" s="136">
        <f t="shared" si="3"/>
        <v>109.9</v>
      </c>
      <c r="Y24" s="136">
        <f t="shared" si="3"/>
        <v>17.600000000000001</v>
      </c>
      <c r="Z24" s="137" t="str">
        <f t="shared" si="3"/>
        <v/>
      </c>
      <c r="AA24" s="90">
        <f t="shared" si="2"/>
        <v>473.90000000000009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2021-11-22T14:21:31Z</dcterms:created>
  <dcterms:modified xsi:type="dcterms:W3CDTF">2021-11-22T14:21:32Z</dcterms:modified>
</cp:coreProperties>
</file>