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<sst xmlns="http://schemas.openxmlformats.org/spreadsheetml/2006/main" count="117" uniqueCount="53">
  <si>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21/11/2021 16:20:13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</si>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</sst>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80</c:v>
                </c:pt>
                <c:pt idx="7">
                  <c:v>50.026000000000003</c:v>
                </c:pt>
                <c:pt idx="8">
                  <c:v>28.402000000000001</c:v>
                </c:pt>
                <c:pt idx="9">
                  <c:v>75</c:v>
                </c:pt>
                <c:pt idx="10">
                  <c:v>3.6080000000000001</c:v>
                </c:pt>
                <c:pt idx="12">
                  <c:v>13.74</c:v>
                </c:pt>
                <c:pt idx="13">
                  <c:v>4.4370000000000003</c:v>
                </c:pt>
                <c:pt idx="14">
                  <c:v>75</c:v>
                </c:pt>
                <c:pt idx="15">
                  <c:v>75</c:v>
                </c:pt>
                <c:pt idx="16">
                  <c:v>10</c:v>
                </c:pt>
                <c:pt idx="17">
                  <c:v>66.265000000000001</c:v>
                </c:pt>
                <c:pt idx="18">
                  <c:v>4.2069999999999999</c:v>
                </c:pt>
                <c:pt idx="19">
                  <c:v>80</c:v>
                </c:pt>
                <c:pt idx="21">
                  <c:v>10.95</c:v>
                </c:pt>
                <c:pt idx="22">
                  <c:v>12.095000000000001</c:v>
                </c:pt>
                <c:pt idx="23">
                  <c:v>11.19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2.2999999999999998</c:v>
                </c:pt>
                <c:pt idx="2">
                  <c:v>12.3</c:v>
                </c:pt>
                <c:pt idx="3">
                  <c:v>12.9</c:v>
                </c:pt>
                <c:pt idx="4">
                  <c:v>13.7</c:v>
                </c:pt>
                <c:pt idx="5">
                  <c:v>24</c:v>
                </c:pt>
                <c:pt idx="6">
                  <c:v>0</c:v>
                </c:pt>
                <c:pt idx="7">
                  <c:v>137.9</c:v>
                </c:pt>
                <c:pt idx="8">
                  <c:v>159.4</c:v>
                </c:pt>
                <c:pt idx="9">
                  <c:v>168.2</c:v>
                </c:pt>
                <c:pt idx="10">
                  <c:v>145.30000000000001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174.5</c:v>
                </c:pt>
                <c:pt idx="15">
                  <c:v>257.60000000000002</c:v>
                </c:pt>
                <c:pt idx="16">
                  <c:v>132.69999999999999</c:v>
                </c:pt>
                <c:pt idx="17">
                  <c:v>121.8</c:v>
                </c:pt>
                <c:pt idx="18">
                  <c:v>0</c:v>
                </c:pt>
                <c:pt idx="19">
                  <c:v>300</c:v>
                </c:pt>
                <c:pt idx="20">
                  <c:v>91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21.566000000000003</c:v>
                </c:pt>
                <c:pt idx="1">
                  <c:v>14.151</c:v>
                </c:pt>
                <c:pt idx="2">
                  <c:v>5.7709999999999999</c:v>
                </c:pt>
                <c:pt idx="3">
                  <c:v>5.351</c:v>
                </c:pt>
                <c:pt idx="4">
                  <c:v>4.6290000000000004</c:v>
                </c:pt>
                <c:pt idx="6">
                  <c:v>7.73</c:v>
                </c:pt>
                <c:pt idx="7">
                  <c:v>2.6459999999999999</c:v>
                </c:pt>
                <c:pt idx="8">
                  <c:v>6.8639999999999999</c:v>
                </c:pt>
                <c:pt idx="9">
                  <c:v>5.9059999999999997</c:v>
                </c:pt>
                <c:pt idx="10">
                  <c:v>12.013</c:v>
                </c:pt>
                <c:pt idx="11">
                  <c:v>9.0730000000000004</c:v>
                </c:pt>
                <c:pt idx="12">
                  <c:v>17.891000000000002</c:v>
                </c:pt>
                <c:pt idx="13">
                  <c:v>8.2119999999999997</c:v>
                </c:pt>
                <c:pt idx="14">
                  <c:v>3.7699999999999996</c:v>
                </c:pt>
                <c:pt idx="15">
                  <c:v>2.4279999999999999</c:v>
                </c:pt>
                <c:pt idx="16">
                  <c:v>24.502999999999997</c:v>
                </c:pt>
                <c:pt idx="17">
                  <c:v>32.111000000000004</c:v>
                </c:pt>
                <c:pt idx="18">
                  <c:v>8.51</c:v>
                </c:pt>
                <c:pt idx="19">
                  <c:v>26.076000000000001</c:v>
                </c:pt>
                <c:pt idx="20">
                  <c:v>3.9359999999999999</c:v>
                </c:pt>
                <c:pt idx="21">
                  <c:v>5.1099999999999994</c:v>
                </c:pt>
                <c:pt idx="22">
                  <c:v>8.4619999999999997</c:v>
                </c:pt>
                <c:pt idx="23">
                  <c:v>3.3330000000000002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8">
                  <c:v>80</c:v>
                </c:pt>
                <c:pt idx="19">
                  <c:v>80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341432"/>
        <c:axId val="351341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22.596999999999998</c:v>
                </c:pt>
                <c:pt idx="1">
                  <c:v>17.449000000000002</c:v>
                </c:pt>
                <c:pt idx="2">
                  <c:v>19.097999999999999</c:v>
                </c:pt>
                <c:pt idx="3">
                  <c:v>19.259</c:v>
                </c:pt>
                <c:pt idx="4">
                  <c:v>19.337</c:v>
                </c:pt>
                <c:pt idx="5">
                  <c:v>25.038999999999998</c:v>
                </c:pt>
                <c:pt idx="6">
                  <c:v>88.73</c:v>
                </c:pt>
                <c:pt idx="7">
                  <c:v>192.01100000000002</c:v>
                </c:pt>
                <c:pt idx="8">
                  <c:v>199.25899999999999</c:v>
                </c:pt>
                <c:pt idx="9">
                  <c:v>252.79700000000003</c:v>
                </c:pt>
                <c:pt idx="10">
                  <c:v>162.25399999999999</c:v>
                </c:pt>
                <c:pt idx="11">
                  <c:v>30.073</c:v>
                </c:pt>
                <c:pt idx="12">
                  <c:v>52.606000000000002</c:v>
                </c:pt>
                <c:pt idx="13">
                  <c:v>33.607999999999997</c:v>
                </c:pt>
                <c:pt idx="14">
                  <c:v>254.27099999999999</c:v>
                </c:pt>
                <c:pt idx="15">
                  <c:v>337.39899999999994</c:v>
                </c:pt>
                <c:pt idx="16">
                  <c:v>173.42500000000001</c:v>
                </c:pt>
                <c:pt idx="17">
                  <c:v>229.94300000000001</c:v>
                </c:pt>
                <c:pt idx="18">
                  <c:v>98.279999999999987</c:v>
                </c:pt>
                <c:pt idx="19">
                  <c:v>491.38100000000003</c:v>
                </c:pt>
                <c:pt idx="20">
                  <c:v>179.43</c:v>
                </c:pt>
                <c:pt idx="21">
                  <c:v>20.555999999999997</c:v>
                </c:pt>
                <c:pt idx="22">
                  <c:v>25.105999999999998</c:v>
                </c:pt>
                <c:pt idx="23">
                  <c:v>15.523000000000001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341432"/>
        <c:axId val="351341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220.04</c:v>
                </c:pt>
                <c:pt idx="1">
                  <c:v>197.87</c:v>
                </c:pt>
                <c:pt idx="2">
                  <c:v>192.88</c:v>
                </c:pt>
                <c:pt idx="3">
                  <c:v>179.65</c:v>
                </c:pt>
                <c:pt idx="4">
                  <c:v>181.39</c:v>
                </c:pt>
                <c:pt idx="5">
                  <c:v>197.7</c:v>
                </c:pt>
                <c:pt idx="6">
                  <c:v>265.64999999999998</c:v>
                </c:pt>
                <c:pt idx="7">
                  <c:v>286.93</c:v>
                </c:pt>
                <c:pt idx="8">
                  <c:v>310</c:v>
                </c:pt>
                <c:pt idx="9">
                  <c:v>300.83</c:v>
                </c:pt>
                <c:pt idx="10">
                  <c:v>296</c:v>
                </c:pt>
                <c:pt idx="11">
                  <c:v>287.86</c:v>
                </c:pt>
                <c:pt idx="12">
                  <c:v>289</c:v>
                </c:pt>
                <c:pt idx="13">
                  <c:v>289</c:v>
                </c:pt>
                <c:pt idx="14">
                  <c:v>300</c:v>
                </c:pt>
                <c:pt idx="15">
                  <c:v>302.73</c:v>
                </c:pt>
                <c:pt idx="16">
                  <c:v>331.83</c:v>
                </c:pt>
                <c:pt idx="17">
                  <c:v>348.87</c:v>
                </c:pt>
                <c:pt idx="18">
                  <c:v>324.66000000000003</c:v>
                </c:pt>
                <c:pt idx="19">
                  <c:v>336.85</c:v>
                </c:pt>
                <c:pt idx="20">
                  <c:v>280.64999999999998</c:v>
                </c:pt>
                <c:pt idx="21">
                  <c:v>243.71</c:v>
                </c:pt>
                <c:pt idx="22">
                  <c:v>236.65</c:v>
                </c:pt>
                <c:pt idx="23">
                  <c:v>209.24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342608"/>
        <c:axId val="351342216"/>
      </c:lineChart>
      <c:catAx>
        <c:axId val="351341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341824"/>
        <c:crosses val="autoZero"/>
        <c:auto val="1"/>
        <c:lblAlgn val="ctr"/>
        <c:lblOffset val="100"/>
        <c:noMultiLvlLbl val="0"/>
      </c:catAx>
      <c:valAx>
        <c:axId val="35134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341432"/>
        <c:crosses val="autoZero"/>
        <c:crossBetween val="between"/>
      </c:valAx>
      <c:valAx>
        <c:axId val="351342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342608"/>
        <c:crosses val="max"/>
        <c:crossBetween val="between"/>
      </c:valAx>
      <c:catAx>
        <c:axId val="351342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342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22.566000000000003</v>
      </c>
      <c r="C4" s="18">
        <v>17.451000000000001</v>
      </c>
      <c r="D4" s="18">
        <v>19.071000000000002</v>
      </c>
      <c r="E4" s="18">
        <v>19.250999999999998</v>
      </c>
      <c r="F4" s="18">
        <v>19.328999999999997</v>
      </c>
      <c r="G4" s="18">
        <v>25</v>
      </c>
      <c r="H4" s="18">
        <v>88.72999999999999</v>
      </c>
      <c r="I4" s="18">
        <v>192.023</v>
      </c>
      <c r="J4" s="18">
        <v>199.27999999999997</v>
      </c>
      <c r="K4" s="18">
        <v>252.83899999999997</v>
      </c>
      <c r="L4" s="18">
        <v>162.221</v>
      </c>
      <c r="M4" s="18">
        <v>30.073000000000004</v>
      </c>
      <c r="N4" s="18">
        <v>52.631</v>
      </c>
      <c r="O4" s="18">
        <v>33.649000000000001</v>
      </c>
      <c r="P4" s="18">
        <v>254.26999999999998</v>
      </c>
      <c r="Q4" s="18">
        <v>337.447</v>
      </c>
      <c r="R4" s="18">
        <v>173.44800000000001</v>
      </c>
      <c r="S4" s="18">
        <v>229.94699999999997</v>
      </c>
      <c r="T4" s="18">
        <v>98.301999999999992</v>
      </c>
      <c r="U4" s="18">
        <v>491.34800000000001</v>
      </c>
      <c r="V4" s="18">
        <v>179.41</v>
      </c>
      <c r="W4" s="18">
        <v>20.570999999999998</v>
      </c>
      <c r="X4" s="18">
        <v>25.148</v>
      </c>
      <c r="Y4" s="18">
        <v>15.523</v>
      </c>
      <c r="Z4" s="19"/>
      <c r="AA4" s="20">
        <f>SUM(B4:Z4)</f>
        <v>2959.5280000000002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220.04</v>
      </c>
      <c r="C7" s="28">
        <v>197.87</v>
      </c>
      <c r="D7" s="28">
        <v>192.88</v>
      </c>
      <c r="E7" s="28">
        <v>179.65</v>
      </c>
      <c r="F7" s="28">
        <v>181.39</v>
      </c>
      <c r="G7" s="28">
        <v>197.7</v>
      </c>
      <c r="H7" s="28">
        <v>265.64999999999998</v>
      </c>
      <c r="I7" s="28">
        <v>286.93</v>
      </c>
      <c r="J7" s="28">
        <v>310</v>
      </c>
      <c r="K7" s="28">
        <v>300.83</v>
      </c>
      <c r="L7" s="28">
        <v>296</v>
      </c>
      <c r="M7" s="28">
        <v>287.86</v>
      </c>
      <c r="N7" s="28">
        <v>289</v>
      </c>
      <c r="O7" s="28">
        <v>289</v>
      </c>
      <c r="P7" s="28">
        <v>300</v>
      </c>
      <c r="Q7" s="28">
        <v>302.73</v>
      </c>
      <c r="R7" s="28">
        <v>331.83</v>
      </c>
      <c r="S7" s="28">
        <v>348.87</v>
      </c>
      <c r="T7" s="28">
        <v>324.66000000000003</v>
      </c>
      <c r="U7" s="28">
        <v>336.85</v>
      </c>
      <c r="V7" s="28">
        <v>280.64999999999998</v>
      </c>
      <c r="W7" s="28">
        <v>243.71</v>
      </c>
      <c r="X7" s="28">
        <v>236.65</v>
      </c>
      <c r="Y7" s="28">
        <v>209.24</v>
      </c>
      <c r="Z7" s="29"/>
      <c r="AA7" s="30">
        <f>IF(SUM(B7:Z7)&lt;&gt;0,AVERAGEIF(B7:Z7,"&lt;&gt;"""),"")</f>
        <v>267.08291666666668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80</v>
      </c>
      <c r="I12" s="52">
        <v>50.026000000000003</v>
      </c>
      <c r="J12" s="52">
        <v>28.402000000000001</v>
      </c>
      <c r="K12" s="52">
        <v>75</v>
      </c>
      <c r="L12" s="52">
        <v>3.6080000000000001</v>
      </c>
      <c r="M12" s="52"/>
      <c r="N12" s="52">
        <v>13.74</v>
      </c>
      <c r="O12" s="52">
        <v>4.4370000000000003</v>
      </c>
      <c r="P12" s="52">
        <v>75</v>
      </c>
      <c r="Q12" s="52">
        <v>75</v>
      </c>
      <c r="R12" s="52">
        <v>10</v>
      </c>
      <c r="S12" s="52">
        <v>66.265000000000001</v>
      </c>
      <c r="T12" s="52">
        <v>4.2069999999999999</v>
      </c>
      <c r="U12" s="52">
        <v>80</v>
      </c>
      <c r="V12" s="52"/>
      <c r="W12" s="52">
        <v>10.95</v>
      </c>
      <c r="X12" s="52">
        <v>12.095000000000001</v>
      </c>
      <c r="Y12" s="52">
        <v>11.19</v>
      </c>
      <c r="Z12" s="53"/>
      <c r="AA12" s="54">
        <f t="shared" si="0"/>
        <v>599.92000000000007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20</v>
      </c>
      <c r="N13" s="52">
        <v>20</v>
      </c>
      <c r="O13" s="52">
        <v>20</v>
      </c>
      <c r="P13" s="52"/>
      <c r="Q13" s="52"/>
      <c r="R13" s="52"/>
      <c r="S13" s="52"/>
      <c r="T13" s="52">
        <v>80</v>
      </c>
      <c r="U13" s="52">
        <v>80</v>
      </c>
      <c r="V13" s="52">
        <v>80</v>
      </c>
      <c r="W13" s="52"/>
      <c r="X13" s="52"/>
      <c r="Y13" s="52"/>
      <c r="Z13" s="53"/>
      <c r="AA13" s="54">
        <f t="shared" si="0"/>
        <v>300</v>
      </c>
    </row>
    <row r="14" spans="1:27" ht="24.95" customHeight="1" x14ac:dyDescent="0.2">
      <c r="A14" s="55" t="s">
        <v>10</v>
      </c>
      <c r="B14" s="56">
        <v>21.566000000000003</v>
      </c>
      <c r="C14" s="57">
        <v>14.151</v>
      </c>
      <c r="D14" s="57">
        <v>5.7709999999999999</v>
      </c>
      <c r="E14" s="57">
        <v>5.351</v>
      </c>
      <c r="F14" s="57">
        <v>4.6290000000000004</v>
      </c>
      <c r="G14" s="57"/>
      <c r="H14" s="57">
        <v>7.73</v>
      </c>
      <c r="I14" s="57">
        <v>2.6459999999999999</v>
      </c>
      <c r="J14" s="57">
        <v>6.8639999999999999</v>
      </c>
      <c r="K14" s="57">
        <v>5.9059999999999997</v>
      </c>
      <c r="L14" s="57">
        <v>12.013</v>
      </c>
      <c r="M14" s="57">
        <v>9.0730000000000004</v>
      </c>
      <c r="N14" s="57">
        <v>17.891000000000002</v>
      </c>
      <c r="O14" s="57">
        <v>8.2119999999999997</v>
      </c>
      <c r="P14" s="57">
        <v>3.7699999999999996</v>
      </c>
      <c r="Q14" s="57">
        <v>2.4279999999999999</v>
      </c>
      <c r="R14" s="57">
        <v>24.502999999999997</v>
      </c>
      <c r="S14" s="57">
        <v>32.111000000000004</v>
      </c>
      <c r="T14" s="57">
        <v>8.51</v>
      </c>
      <c r="U14" s="57">
        <v>26.076000000000001</v>
      </c>
      <c r="V14" s="57">
        <v>3.9359999999999999</v>
      </c>
      <c r="W14" s="57">
        <v>5.1099999999999994</v>
      </c>
      <c r="X14" s="57">
        <v>8.4619999999999997</v>
      </c>
      <c r="Y14" s="57">
        <v>3.3330000000000002</v>
      </c>
      <c r="Z14" s="58"/>
      <c r="AA14" s="59">
        <f t="shared" si="0"/>
        <v>240.042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21.566000000000003</v>
      </c>
      <c r="C16" s="62">
        <f t="shared" ref="C16:Z16" si="1">IF(LEN(C$2)&gt;0,SUM(C10:C15),"")</f>
        <v>14.151</v>
      </c>
      <c r="D16" s="62">
        <f t="shared" si="1"/>
        <v>5.7709999999999999</v>
      </c>
      <c r="E16" s="62">
        <f t="shared" si="1"/>
        <v>5.351</v>
      </c>
      <c r="F16" s="62">
        <f t="shared" si="1"/>
        <v>4.6290000000000004</v>
      </c>
      <c r="G16" s="62">
        <f t="shared" si="1"/>
        <v>0</v>
      </c>
      <c r="H16" s="62">
        <f t="shared" si="1"/>
        <v>87.73</v>
      </c>
      <c r="I16" s="62">
        <f t="shared" si="1"/>
        <v>52.672000000000004</v>
      </c>
      <c r="J16" s="62">
        <f t="shared" si="1"/>
        <v>35.265999999999998</v>
      </c>
      <c r="K16" s="62">
        <f t="shared" si="1"/>
        <v>80.906000000000006</v>
      </c>
      <c r="L16" s="62">
        <f t="shared" si="1"/>
        <v>15.621</v>
      </c>
      <c r="M16" s="62">
        <f t="shared" si="1"/>
        <v>29.073</v>
      </c>
      <c r="N16" s="62">
        <f t="shared" si="1"/>
        <v>51.631</v>
      </c>
      <c r="O16" s="62">
        <f t="shared" si="1"/>
        <v>32.649000000000001</v>
      </c>
      <c r="P16" s="62">
        <f t="shared" si="1"/>
        <v>78.77</v>
      </c>
      <c r="Q16" s="62">
        <f t="shared" si="1"/>
        <v>77.427999999999997</v>
      </c>
      <c r="R16" s="62">
        <f t="shared" si="1"/>
        <v>34.503</v>
      </c>
      <c r="S16" s="62">
        <f t="shared" si="1"/>
        <v>98.376000000000005</v>
      </c>
      <c r="T16" s="62">
        <f t="shared" si="1"/>
        <v>92.716999999999999</v>
      </c>
      <c r="U16" s="62">
        <f t="shared" si="1"/>
        <v>186.07599999999999</v>
      </c>
      <c r="V16" s="62">
        <f t="shared" si="1"/>
        <v>83.936000000000007</v>
      </c>
      <c r="W16" s="62">
        <f t="shared" si="1"/>
        <v>16.059999999999999</v>
      </c>
      <c r="X16" s="62">
        <f t="shared" si="1"/>
        <v>20.557000000000002</v>
      </c>
      <c r="Y16" s="62">
        <f t="shared" si="1"/>
        <v>14.523</v>
      </c>
      <c r="Z16" s="63" t="str">
        <f t="shared" si="1"/>
        <v/>
      </c>
      <c r="AA16" s="64">
        <f>SUM(AA10:AA15)</f>
        <v>1139.962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</v>
      </c>
      <c r="C20" s="77">
        <v>1</v>
      </c>
      <c r="D20" s="77">
        <v>1</v>
      </c>
      <c r="E20" s="77">
        <v>1</v>
      </c>
      <c r="F20" s="77">
        <v>1</v>
      </c>
      <c r="G20" s="77">
        <v>1</v>
      </c>
      <c r="H20" s="77">
        <v>1</v>
      </c>
      <c r="I20" s="77">
        <v>1</v>
      </c>
      <c r="J20" s="77">
        <v>1</v>
      </c>
      <c r="K20" s="77">
        <v>1</v>
      </c>
      <c r="L20" s="77">
        <v>1</v>
      </c>
      <c r="M20" s="77">
        <v>1</v>
      </c>
      <c r="N20" s="77">
        <v>1</v>
      </c>
      <c r="O20" s="77">
        <v>1</v>
      </c>
      <c r="P20" s="77">
        <v>1</v>
      </c>
      <c r="Q20" s="77">
        <v>1</v>
      </c>
      <c r="R20" s="77">
        <v>1</v>
      </c>
      <c r="S20" s="77">
        <v>1</v>
      </c>
      <c r="T20" s="77">
        <v>1</v>
      </c>
      <c r="U20" s="77">
        <v>1</v>
      </c>
      <c r="V20" s="77">
        <v>1</v>
      </c>
      <c r="W20" s="77">
        <v>1</v>
      </c>
      <c r="X20" s="77">
        <v>1</v>
      </c>
      <c r="Y20" s="77">
        <v>1</v>
      </c>
      <c r="Z20" s="78"/>
      <c r="AA20" s="79">
        <f t="shared" si="2"/>
        <v>24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0.45100000000000001</v>
      </c>
      <c r="J21" s="81">
        <v>3.6139999999999999</v>
      </c>
      <c r="K21" s="81">
        <v>2.7330000000000001</v>
      </c>
      <c r="L21" s="81">
        <v>0.3</v>
      </c>
      <c r="M21" s="81"/>
      <c r="N21" s="81"/>
      <c r="O21" s="81"/>
      <c r="P21" s="81"/>
      <c r="Q21" s="81">
        <v>1.419</v>
      </c>
      <c r="R21" s="81">
        <v>5.2450000000000001</v>
      </c>
      <c r="S21" s="81">
        <v>8.7710000000000008</v>
      </c>
      <c r="T21" s="81">
        <v>4.585</v>
      </c>
      <c r="U21" s="81">
        <v>4.2720000000000002</v>
      </c>
      <c r="V21" s="81">
        <v>3.4740000000000002</v>
      </c>
      <c r="W21" s="81">
        <v>3.5110000000000001</v>
      </c>
      <c r="X21" s="81">
        <v>3.5910000000000002</v>
      </c>
      <c r="Y21" s="81"/>
      <c r="Z21" s="78"/>
      <c r="AA21" s="79">
        <f t="shared" si="2"/>
        <v>41.966000000000008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</v>
      </c>
      <c r="C25" s="88">
        <f t="shared" ref="C25:Z25" si="3">IF(LEN(C$2)&gt;0,SUM(C19:C24),"")</f>
        <v>1</v>
      </c>
      <c r="D25" s="88">
        <f t="shared" si="3"/>
        <v>1</v>
      </c>
      <c r="E25" s="88">
        <f t="shared" si="3"/>
        <v>1</v>
      </c>
      <c r="F25" s="88">
        <f t="shared" si="3"/>
        <v>1</v>
      </c>
      <c r="G25" s="88">
        <f t="shared" si="3"/>
        <v>1</v>
      </c>
      <c r="H25" s="88">
        <f t="shared" si="3"/>
        <v>1</v>
      </c>
      <c r="I25" s="88">
        <f t="shared" si="3"/>
        <v>1.4510000000000001</v>
      </c>
      <c r="J25" s="88">
        <f t="shared" si="3"/>
        <v>4.6139999999999999</v>
      </c>
      <c r="K25" s="88">
        <f t="shared" si="3"/>
        <v>3.7330000000000001</v>
      </c>
      <c r="L25" s="88">
        <f t="shared" si="3"/>
        <v>1.3</v>
      </c>
      <c r="M25" s="88">
        <f t="shared" si="3"/>
        <v>1</v>
      </c>
      <c r="N25" s="88">
        <f t="shared" si="3"/>
        <v>1</v>
      </c>
      <c r="O25" s="88">
        <f t="shared" si="3"/>
        <v>1</v>
      </c>
      <c r="P25" s="88">
        <f t="shared" si="3"/>
        <v>1</v>
      </c>
      <c r="Q25" s="88">
        <f t="shared" si="3"/>
        <v>2.419</v>
      </c>
      <c r="R25" s="88">
        <f t="shared" si="3"/>
        <v>6.2450000000000001</v>
      </c>
      <c r="S25" s="88">
        <f t="shared" si="3"/>
        <v>9.7710000000000008</v>
      </c>
      <c r="T25" s="88">
        <f t="shared" si="3"/>
        <v>5.585</v>
      </c>
      <c r="U25" s="88">
        <f t="shared" si="3"/>
        <v>5.2720000000000002</v>
      </c>
      <c r="V25" s="88">
        <f t="shared" si="3"/>
        <v>4.4740000000000002</v>
      </c>
      <c r="W25" s="88">
        <f t="shared" si="3"/>
        <v>4.5110000000000001</v>
      </c>
      <c r="X25" s="88">
        <f t="shared" si="3"/>
        <v>4.5910000000000002</v>
      </c>
      <c r="Y25" s="88">
        <f t="shared" si="3"/>
        <v>1</v>
      </c>
      <c r="Z25" s="89" t="str">
        <f t="shared" si="3"/>
        <v/>
      </c>
      <c r="AA25" s="90">
        <f>SUM(AA19:AA24)</f>
        <v>65.966000000000008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22.565999999999999</v>
      </c>
      <c r="C29" s="77">
        <v>15.151</v>
      </c>
      <c r="D29" s="77">
        <v>6.7709999999999999</v>
      </c>
      <c r="E29" s="77">
        <v>6.351</v>
      </c>
      <c r="F29" s="77">
        <v>5.6289999999999996</v>
      </c>
      <c r="G29" s="77">
        <v>1</v>
      </c>
      <c r="H29" s="77">
        <v>88.73</v>
      </c>
      <c r="I29" s="77">
        <v>54.122999999999998</v>
      </c>
      <c r="J29" s="77">
        <v>39.880000000000003</v>
      </c>
      <c r="K29" s="77">
        <v>84.638999999999996</v>
      </c>
      <c r="L29" s="77">
        <v>16.920999999999999</v>
      </c>
      <c r="M29" s="77">
        <v>30.073</v>
      </c>
      <c r="N29" s="77">
        <v>52.631</v>
      </c>
      <c r="O29" s="77">
        <v>33.649000000000001</v>
      </c>
      <c r="P29" s="77">
        <v>79.77</v>
      </c>
      <c r="Q29" s="77">
        <v>79.846999999999994</v>
      </c>
      <c r="R29" s="77">
        <v>40.747999999999998</v>
      </c>
      <c r="S29" s="77">
        <v>108.14700000000001</v>
      </c>
      <c r="T29" s="77">
        <v>98.302000000000007</v>
      </c>
      <c r="U29" s="77">
        <v>191.34800000000001</v>
      </c>
      <c r="V29" s="77">
        <v>88.41</v>
      </c>
      <c r="W29" s="77">
        <v>20.571000000000002</v>
      </c>
      <c r="X29" s="77">
        <v>25.148</v>
      </c>
      <c r="Y29" s="77">
        <v>15.523</v>
      </c>
      <c r="Z29" s="78"/>
      <c r="AA29" s="79">
        <f>SUM(B29:Z29)</f>
        <v>1205.9279999999999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22.565999999999999</v>
      </c>
      <c r="C31" s="62">
        <f t="shared" ref="C31:Z31" si="4">IF(LEN(C$2)&gt;0,SUM(C28:C30),"")</f>
        <v>15.151</v>
      </c>
      <c r="D31" s="62">
        <f t="shared" si="4"/>
        <v>6.7709999999999999</v>
      </c>
      <c r="E31" s="62">
        <f t="shared" si="4"/>
        <v>6.351</v>
      </c>
      <c r="F31" s="62">
        <f t="shared" si="4"/>
        <v>5.6289999999999996</v>
      </c>
      <c r="G31" s="62">
        <f t="shared" si="4"/>
        <v>1</v>
      </c>
      <c r="H31" s="62">
        <f t="shared" si="4"/>
        <v>88.73</v>
      </c>
      <c r="I31" s="62">
        <f t="shared" si="4"/>
        <v>54.122999999999998</v>
      </c>
      <c r="J31" s="62">
        <f t="shared" si="4"/>
        <v>39.880000000000003</v>
      </c>
      <c r="K31" s="62">
        <f t="shared" si="4"/>
        <v>84.638999999999996</v>
      </c>
      <c r="L31" s="62">
        <f t="shared" si="4"/>
        <v>16.920999999999999</v>
      </c>
      <c r="M31" s="62">
        <f t="shared" si="4"/>
        <v>30.073</v>
      </c>
      <c r="N31" s="62">
        <f t="shared" si="4"/>
        <v>52.631</v>
      </c>
      <c r="O31" s="62">
        <f t="shared" si="4"/>
        <v>33.649000000000001</v>
      </c>
      <c r="P31" s="62">
        <f t="shared" si="4"/>
        <v>79.77</v>
      </c>
      <c r="Q31" s="62">
        <f t="shared" si="4"/>
        <v>79.846999999999994</v>
      </c>
      <c r="R31" s="62">
        <f t="shared" si="4"/>
        <v>40.747999999999998</v>
      </c>
      <c r="S31" s="62">
        <f t="shared" si="4"/>
        <v>108.14700000000001</v>
      </c>
      <c r="T31" s="62">
        <f t="shared" si="4"/>
        <v>98.302000000000007</v>
      </c>
      <c r="U31" s="62">
        <f t="shared" si="4"/>
        <v>191.34800000000001</v>
      </c>
      <c r="V31" s="62">
        <f t="shared" si="4"/>
        <v>88.41</v>
      </c>
      <c r="W31" s="62">
        <f t="shared" si="4"/>
        <v>20.571000000000002</v>
      </c>
      <c r="X31" s="62">
        <f t="shared" si="4"/>
        <v>25.148</v>
      </c>
      <c r="Y31" s="62">
        <f t="shared" si="4"/>
        <v>15.523</v>
      </c>
      <c r="Z31" s="63" t="str">
        <f t="shared" si="4"/>
        <v/>
      </c>
      <c r="AA31" s="64">
        <f>SUM(AA28:AA30)</f>
        <v>1205.9279999999999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2.2999999999999998</v>
      </c>
      <c r="D38" s="99">
        <v>12.3</v>
      </c>
      <c r="E38" s="99">
        <v>12.9</v>
      </c>
      <c r="F38" s="99">
        <v>13.7</v>
      </c>
      <c r="G38" s="99">
        <v>24</v>
      </c>
      <c r="H38" s="99"/>
      <c r="I38" s="99">
        <v>137.9</v>
      </c>
      <c r="J38" s="99">
        <v>159.4</v>
      </c>
      <c r="K38" s="99">
        <v>168.2</v>
      </c>
      <c r="L38" s="99">
        <v>145.30000000000001</v>
      </c>
      <c r="M38" s="99"/>
      <c r="N38" s="99"/>
      <c r="O38" s="99"/>
      <c r="P38" s="99">
        <v>174.5</v>
      </c>
      <c r="Q38" s="99">
        <v>257.60000000000002</v>
      </c>
      <c r="R38" s="99">
        <v>132.69999999999999</v>
      </c>
      <c r="S38" s="99">
        <v>121.8</v>
      </c>
      <c r="T38" s="99"/>
      <c r="U38" s="99">
        <v>300</v>
      </c>
      <c r="V38" s="99">
        <v>91</v>
      </c>
      <c r="W38" s="99"/>
      <c r="X38" s="99"/>
      <c r="Y38" s="99"/>
      <c r="Z38" s="100"/>
      <c r="AA38" s="79">
        <f t="shared" si="5"/>
        <v>1753.6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2.2999999999999998</v>
      </c>
      <c r="D39" s="88">
        <f t="shared" si="6"/>
        <v>12.3</v>
      </c>
      <c r="E39" s="88">
        <f t="shared" si="6"/>
        <v>12.9</v>
      </c>
      <c r="F39" s="88">
        <f t="shared" si="6"/>
        <v>13.7</v>
      </c>
      <c r="G39" s="88">
        <f t="shared" si="6"/>
        <v>24</v>
      </c>
      <c r="H39" s="88">
        <f t="shared" si="6"/>
        <v>0</v>
      </c>
      <c r="I39" s="88">
        <f t="shared" si="6"/>
        <v>137.9</v>
      </c>
      <c r="J39" s="88">
        <f t="shared" si="6"/>
        <v>159.4</v>
      </c>
      <c r="K39" s="88">
        <f t="shared" si="6"/>
        <v>168.2</v>
      </c>
      <c r="L39" s="88">
        <f t="shared" si="6"/>
        <v>145.30000000000001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174.5</v>
      </c>
      <c r="Q39" s="88">
        <f t="shared" si="6"/>
        <v>257.60000000000002</v>
      </c>
      <c r="R39" s="88">
        <f t="shared" si="6"/>
        <v>132.69999999999999</v>
      </c>
      <c r="S39" s="88">
        <f t="shared" si="6"/>
        <v>121.8</v>
      </c>
      <c r="T39" s="88">
        <f t="shared" si="6"/>
        <v>0</v>
      </c>
      <c r="U39" s="88">
        <f t="shared" si="6"/>
        <v>300</v>
      </c>
      <c r="V39" s="88">
        <f t="shared" si="6"/>
        <v>91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1753.6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2.2999999999999998</v>
      </c>
      <c r="D46" s="99">
        <v>12.3</v>
      </c>
      <c r="E46" s="99">
        <v>12.9</v>
      </c>
      <c r="F46" s="99">
        <v>13.7</v>
      </c>
      <c r="G46" s="99">
        <v>24</v>
      </c>
      <c r="H46" s="99"/>
      <c r="I46" s="99">
        <v>137.9</v>
      </c>
      <c r="J46" s="99">
        <v>159.4</v>
      </c>
      <c r="K46" s="99">
        <v>168.2</v>
      </c>
      <c r="L46" s="99">
        <v>145.30000000000001</v>
      </c>
      <c r="M46" s="99"/>
      <c r="N46" s="99"/>
      <c r="O46" s="99"/>
      <c r="P46" s="99">
        <v>174.5</v>
      </c>
      <c r="Q46" s="99">
        <v>257.60000000000002</v>
      </c>
      <c r="R46" s="99">
        <v>132.69999999999999</v>
      </c>
      <c r="S46" s="99">
        <v>121.8</v>
      </c>
      <c r="T46" s="99"/>
      <c r="U46" s="99">
        <v>300</v>
      </c>
      <c r="V46" s="99">
        <v>91</v>
      </c>
      <c r="W46" s="99"/>
      <c r="X46" s="99"/>
      <c r="Y46" s="99"/>
      <c r="Z46" s="100"/>
      <c r="AA46" s="79">
        <f t="shared" si="7"/>
        <v>1753.6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2.2999999999999998</v>
      </c>
      <c r="D48" s="88">
        <f t="shared" si="8"/>
        <v>12.3</v>
      </c>
      <c r="E48" s="88">
        <f t="shared" si="8"/>
        <v>12.9</v>
      </c>
      <c r="F48" s="88">
        <f t="shared" si="8"/>
        <v>13.7</v>
      </c>
      <c r="G48" s="88">
        <f t="shared" si="8"/>
        <v>24</v>
      </c>
      <c r="H48" s="88">
        <f t="shared" si="8"/>
        <v>0</v>
      </c>
      <c r="I48" s="88">
        <f t="shared" si="8"/>
        <v>137.9</v>
      </c>
      <c r="J48" s="88">
        <f t="shared" si="8"/>
        <v>159.4</v>
      </c>
      <c r="K48" s="88">
        <f t="shared" si="8"/>
        <v>168.2</v>
      </c>
      <c r="L48" s="88">
        <f t="shared" si="8"/>
        <v>145.30000000000001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174.5</v>
      </c>
      <c r="Q48" s="88">
        <f t="shared" si="8"/>
        <v>257.60000000000002</v>
      </c>
      <c r="R48" s="88">
        <f t="shared" si="8"/>
        <v>132.69999999999999</v>
      </c>
      <c r="S48" s="88">
        <f t="shared" si="8"/>
        <v>121.8</v>
      </c>
      <c r="T48" s="88">
        <f t="shared" si="8"/>
        <v>0</v>
      </c>
      <c r="U48" s="88">
        <f t="shared" si="8"/>
        <v>300</v>
      </c>
      <c r="V48" s="88">
        <f t="shared" si="8"/>
        <v>91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1753.6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22.566000000000003</v>
      </c>
      <c r="C51" s="88">
        <f t="shared" si="10"/>
        <v>17.451000000000001</v>
      </c>
      <c r="D51" s="88">
        <f t="shared" si="10"/>
        <v>19.071000000000002</v>
      </c>
      <c r="E51" s="88">
        <f t="shared" si="10"/>
        <v>19.251000000000001</v>
      </c>
      <c r="F51" s="88">
        <f t="shared" si="10"/>
        <v>19.329000000000001</v>
      </c>
      <c r="G51" s="88">
        <f t="shared" si="10"/>
        <v>25</v>
      </c>
      <c r="H51" s="88">
        <f t="shared" si="10"/>
        <v>88.73</v>
      </c>
      <c r="I51" s="88">
        <f t="shared" si="10"/>
        <v>192.02300000000002</v>
      </c>
      <c r="J51" s="88">
        <f t="shared" si="10"/>
        <v>199.28</v>
      </c>
      <c r="K51" s="88">
        <f t="shared" si="10"/>
        <v>252.839</v>
      </c>
      <c r="L51" s="88">
        <f t="shared" si="10"/>
        <v>162.221</v>
      </c>
      <c r="M51" s="88">
        <f t="shared" si="10"/>
        <v>30.073</v>
      </c>
      <c r="N51" s="88">
        <f t="shared" si="10"/>
        <v>52.631</v>
      </c>
      <c r="O51" s="88">
        <f t="shared" si="10"/>
        <v>33.649000000000001</v>
      </c>
      <c r="P51" s="88">
        <f t="shared" si="10"/>
        <v>254.26999999999998</v>
      </c>
      <c r="Q51" s="88">
        <f t="shared" si="10"/>
        <v>337.447</v>
      </c>
      <c r="R51" s="88">
        <f t="shared" si="10"/>
        <v>173.44799999999998</v>
      </c>
      <c r="S51" s="88">
        <f t="shared" si="10"/>
        <v>229.947</v>
      </c>
      <c r="T51" s="88">
        <f t="shared" si="10"/>
        <v>98.301999999999992</v>
      </c>
      <c r="U51" s="88">
        <f t="shared" si="10"/>
        <v>491.34799999999996</v>
      </c>
      <c r="V51" s="88">
        <f t="shared" si="10"/>
        <v>179.41000000000003</v>
      </c>
      <c r="W51" s="88">
        <f t="shared" si="10"/>
        <v>20.570999999999998</v>
      </c>
      <c r="X51" s="88">
        <f t="shared" si="10"/>
        <v>25.148000000000003</v>
      </c>
      <c r="Y51" s="88">
        <f t="shared" si="10"/>
        <v>15.523</v>
      </c>
      <c r="Z51" s="89" t="str">
        <f t="shared" si="10"/>
        <v/>
      </c>
      <c r="AA51" s="105">
        <f>SUM(B51:Z51)</f>
        <v>2959.5280000000002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22.596999999999998</v>
      </c>
      <c r="C4" s="18">
        <v>17.449000000000002</v>
      </c>
      <c r="D4" s="18">
        <v>19.097999999999999</v>
      </c>
      <c r="E4" s="18">
        <v>19.259</v>
      </c>
      <c r="F4" s="18">
        <v>19.337</v>
      </c>
      <c r="G4" s="18">
        <v>25.038999999999998</v>
      </c>
      <c r="H4" s="18">
        <v>88.73</v>
      </c>
      <c r="I4" s="18">
        <v>192.01100000000002</v>
      </c>
      <c r="J4" s="18">
        <v>199.25899999999999</v>
      </c>
      <c r="K4" s="18">
        <v>252.79700000000003</v>
      </c>
      <c r="L4" s="18">
        <v>162.25399999999999</v>
      </c>
      <c r="M4" s="18">
        <v>30.073</v>
      </c>
      <c r="N4" s="18">
        <v>52.606000000000002</v>
      </c>
      <c r="O4" s="18">
        <v>33.607999999999997</v>
      </c>
      <c r="P4" s="18">
        <v>254.27099999999999</v>
      </c>
      <c r="Q4" s="18">
        <v>337.39899999999994</v>
      </c>
      <c r="R4" s="18">
        <v>173.42500000000001</v>
      </c>
      <c r="S4" s="18">
        <v>229.94300000000001</v>
      </c>
      <c r="T4" s="18">
        <v>98.279999999999987</v>
      </c>
      <c r="U4" s="18">
        <v>491.38100000000003</v>
      </c>
      <c r="V4" s="18">
        <v>179.43</v>
      </c>
      <c r="W4" s="18">
        <v>20.555999999999997</v>
      </c>
      <c r="X4" s="18">
        <v>25.105999999999998</v>
      </c>
      <c r="Y4" s="18">
        <v>15.523000000000001</v>
      </c>
      <c r="Z4" s="19"/>
      <c r="AA4" s="20">
        <f>SUM(B4:Z4)</f>
        <v>2959.431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220.04</v>
      </c>
      <c r="C7" s="28">
        <v>197.87</v>
      </c>
      <c r="D7" s="28">
        <v>192.88</v>
      </c>
      <c r="E7" s="28">
        <v>179.65</v>
      </c>
      <c r="F7" s="28">
        <v>181.39</v>
      </c>
      <c r="G7" s="28">
        <v>197.7</v>
      </c>
      <c r="H7" s="28">
        <v>265.64999999999998</v>
      </c>
      <c r="I7" s="28">
        <v>286.93</v>
      </c>
      <c r="J7" s="28">
        <v>310</v>
      </c>
      <c r="K7" s="28">
        <v>300.83</v>
      </c>
      <c r="L7" s="28">
        <v>296</v>
      </c>
      <c r="M7" s="28">
        <v>287.86</v>
      </c>
      <c r="N7" s="28">
        <v>289</v>
      </c>
      <c r="O7" s="28">
        <v>289</v>
      </c>
      <c r="P7" s="28">
        <v>300</v>
      </c>
      <c r="Q7" s="28">
        <v>302.73</v>
      </c>
      <c r="R7" s="28">
        <v>331.83</v>
      </c>
      <c r="S7" s="28">
        <v>348.87</v>
      </c>
      <c r="T7" s="28">
        <v>324.66000000000003</v>
      </c>
      <c r="U7" s="28">
        <v>336.85</v>
      </c>
      <c r="V7" s="28">
        <v>280.64999999999998</v>
      </c>
      <c r="W7" s="28">
        <v>243.71</v>
      </c>
      <c r="X7" s="28">
        <v>236.65</v>
      </c>
      <c r="Y7" s="28">
        <v>209.24</v>
      </c>
      <c r="Z7" s="29"/>
      <c r="AA7" s="30">
        <f>IF(SUM(B7:Z7)&lt;&gt;0,AVERAGEIF(B7:Z7,"&lt;&gt;"""),"")</f>
        <v>267.08291666666668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5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80</v>
      </c>
      <c r="I13" s="52">
        <v>140.02600000000001</v>
      </c>
      <c r="J13" s="52">
        <v>195</v>
      </c>
      <c r="K13" s="52">
        <v>245</v>
      </c>
      <c r="L13" s="52">
        <v>159.40800000000002</v>
      </c>
      <c r="M13" s="52">
        <v>20</v>
      </c>
      <c r="N13" s="52">
        <v>29.026</v>
      </c>
      <c r="O13" s="52">
        <v>15</v>
      </c>
      <c r="P13" s="52">
        <v>245</v>
      </c>
      <c r="Q13" s="52">
        <v>330</v>
      </c>
      <c r="R13" s="52">
        <v>170</v>
      </c>
      <c r="S13" s="52">
        <v>226.26499999999999</v>
      </c>
      <c r="T13" s="52">
        <v>80</v>
      </c>
      <c r="U13" s="52">
        <v>487.74900000000002</v>
      </c>
      <c r="V13" s="52">
        <v>170</v>
      </c>
      <c r="W13" s="52"/>
      <c r="X13" s="52"/>
      <c r="Y13" s="52"/>
      <c r="Z13" s="53"/>
      <c r="AA13" s="54">
        <f t="shared" si="0"/>
        <v>2592.4740000000002</v>
      </c>
    </row>
    <row r="14" spans="1:27" ht="24.95" customHeight="1" x14ac:dyDescent="0.2">
      <c r="A14" s="55" t="s">
        <v>10</v>
      </c>
      <c r="B14" s="56"/>
      <c r="C14" s="57">
        <v>0.29699999999999999</v>
      </c>
      <c r="D14" s="57"/>
      <c r="E14" s="57"/>
      <c r="F14" s="57"/>
      <c r="G14" s="57">
        <v>9.3260000000000005</v>
      </c>
      <c r="H14" s="57">
        <v>0.21199999999999999</v>
      </c>
      <c r="I14" s="57">
        <v>1.1190000000000002</v>
      </c>
      <c r="J14" s="57"/>
      <c r="K14" s="57"/>
      <c r="L14" s="57"/>
      <c r="M14" s="57"/>
      <c r="N14" s="57"/>
      <c r="O14" s="57">
        <v>0.27400000000000002</v>
      </c>
      <c r="P14" s="57">
        <v>0.626</v>
      </c>
      <c r="Q14" s="57">
        <v>0.57699999999999996</v>
      </c>
      <c r="R14" s="57"/>
      <c r="S14" s="57"/>
      <c r="T14" s="57">
        <v>0.25900000000000001</v>
      </c>
      <c r="U14" s="57"/>
      <c r="V14" s="57">
        <v>0.26500000000000001</v>
      </c>
      <c r="W14" s="57"/>
      <c r="X14" s="57"/>
      <c r="Y14" s="57">
        <v>1.175</v>
      </c>
      <c r="Z14" s="58"/>
      <c r="AA14" s="59">
        <f t="shared" si="0"/>
        <v>14.130000000000003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0.29699999999999999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9.3260000000000005</v>
      </c>
      <c r="H16" s="62">
        <f t="shared" si="1"/>
        <v>80.212000000000003</v>
      </c>
      <c r="I16" s="62">
        <f t="shared" si="1"/>
        <v>141.14500000000001</v>
      </c>
      <c r="J16" s="62">
        <f t="shared" si="1"/>
        <v>195</v>
      </c>
      <c r="K16" s="62">
        <f t="shared" si="1"/>
        <v>245</v>
      </c>
      <c r="L16" s="62">
        <f t="shared" si="1"/>
        <v>159.40800000000002</v>
      </c>
      <c r="M16" s="62">
        <f t="shared" si="1"/>
        <v>20</v>
      </c>
      <c r="N16" s="62">
        <f t="shared" si="1"/>
        <v>29.026</v>
      </c>
      <c r="O16" s="62">
        <f t="shared" si="1"/>
        <v>20.274000000000001</v>
      </c>
      <c r="P16" s="62">
        <f t="shared" si="1"/>
        <v>245.626</v>
      </c>
      <c r="Q16" s="62">
        <f t="shared" si="1"/>
        <v>330.577</v>
      </c>
      <c r="R16" s="62">
        <f t="shared" si="1"/>
        <v>170</v>
      </c>
      <c r="S16" s="62">
        <f t="shared" si="1"/>
        <v>226.26499999999999</v>
      </c>
      <c r="T16" s="62">
        <f t="shared" si="1"/>
        <v>80.259</v>
      </c>
      <c r="U16" s="62">
        <f t="shared" si="1"/>
        <v>487.74900000000002</v>
      </c>
      <c r="V16" s="62">
        <f t="shared" si="1"/>
        <v>170.26499999999999</v>
      </c>
      <c r="W16" s="62">
        <f t="shared" si="1"/>
        <v>0</v>
      </c>
      <c r="X16" s="62">
        <f t="shared" si="1"/>
        <v>0</v>
      </c>
      <c r="Y16" s="62">
        <f t="shared" si="1"/>
        <v>1.175</v>
      </c>
      <c r="Z16" s="63" t="str">
        <f t="shared" si="1"/>
        <v/>
      </c>
      <c r="AA16" s="64">
        <f>SUM(AA10:AA15)</f>
        <v>2611.6040000000003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40.098999999999997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40.098999999999997</v>
      </c>
    </row>
    <row r="21" spans="1:27" ht="24.95" customHeight="1" x14ac:dyDescent="0.2">
      <c r="A21" s="75" t="s">
        <v>16</v>
      </c>
      <c r="B21" s="80">
        <v>10.997</v>
      </c>
      <c r="C21" s="81">
        <v>17.152000000000001</v>
      </c>
      <c r="D21" s="81">
        <v>19.097999999999999</v>
      </c>
      <c r="E21" s="81">
        <v>19.259</v>
      </c>
      <c r="F21" s="81">
        <v>19.337</v>
      </c>
      <c r="G21" s="81">
        <v>15.712999999999997</v>
      </c>
      <c r="H21" s="81">
        <v>8.5180000000000007</v>
      </c>
      <c r="I21" s="81">
        <v>10.766999999999999</v>
      </c>
      <c r="J21" s="81">
        <v>4.2590000000000003</v>
      </c>
      <c r="K21" s="81">
        <v>7.7970000000000006</v>
      </c>
      <c r="L21" s="81">
        <v>2.8460000000000001</v>
      </c>
      <c r="M21" s="81">
        <v>10.073</v>
      </c>
      <c r="N21" s="81">
        <v>9.98</v>
      </c>
      <c r="O21" s="81">
        <v>8.6340000000000003</v>
      </c>
      <c r="P21" s="81">
        <v>8.6449999999999996</v>
      </c>
      <c r="Q21" s="81">
        <v>6.8220000000000001</v>
      </c>
      <c r="R21" s="81">
        <v>3.4249999999999998</v>
      </c>
      <c r="S21" s="81">
        <v>3.6779999999999999</v>
      </c>
      <c r="T21" s="81">
        <v>3.4209999999999998</v>
      </c>
      <c r="U21" s="81">
        <v>3.6320000000000001</v>
      </c>
      <c r="V21" s="81">
        <v>9.1649999999999991</v>
      </c>
      <c r="W21" s="81">
        <v>9.3559999999999999</v>
      </c>
      <c r="X21" s="81">
        <v>7.9059999999999997</v>
      </c>
      <c r="Y21" s="81">
        <v>14.348000000000001</v>
      </c>
      <c r="Z21" s="78"/>
      <c r="AA21" s="79">
        <f t="shared" si="2"/>
        <v>234.82800000000003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10.997</v>
      </c>
      <c r="C25" s="88">
        <f t="shared" si="3"/>
        <v>17.152000000000001</v>
      </c>
      <c r="D25" s="88">
        <f t="shared" si="3"/>
        <v>19.097999999999999</v>
      </c>
      <c r="E25" s="88">
        <f t="shared" si="3"/>
        <v>19.259</v>
      </c>
      <c r="F25" s="88">
        <f t="shared" si="3"/>
        <v>19.337</v>
      </c>
      <c r="G25" s="88">
        <f t="shared" si="3"/>
        <v>15.712999999999997</v>
      </c>
      <c r="H25" s="88">
        <f t="shared" si="3"/>
        <v>8.5180000000000007</v>
      </c>
      <c r="I25" s="88">
        <f t="shared" si="3"/>
        <v>50.866</v>
      </c>
      <c r="J25" s="88">
        <f t="shared" si="3"/>
        <v>4.2590000000000003</v>
      </c>
      <c r="K25" s="88">
        <f t="shared" si="3"/>
        <v>7.7970000000000006</v>
      </c>
      <c r="L25" s="88">
        <f t="shared" si="3"/>
        <v>2.8460000000000001</v>
      </c>
      <c r="M25" s="88">
        <f t="shared" si="3"/>
        <v>10.073</v>
      </c>
      <c r="N25" s="88">
        <f t="shared" si="3"/>
        <v>9.98</v>
      </c>
      <c r="O25" s="88">
        <f t="shared" si="3"/>
        <v>8.6340000000000003</v>
      </c>
      <c r="P25" s="88">
        <f t="shared" si="3"/>
        <v>8.6449999999999996</v>
      </c>
      <c r="Q25" s="88">
        <f t="shared" si="3"/>
        <v>6.8220000000000001</v>
      </c>
      <c r="R25" s="88">
        <f t="shared" si="3"/>
        <v>3.4249999999999998</v>
      </c>
      <c r="S25" s="88">
        <f t="shared" si="3"/>
        <v>3.6779999999999999</v>
      </c>
      <c r="T25" s="88">
        <f t="shared" si="3"/>
        <v>3.4209999999999998</v>
      </c>
      <c r="U25" s="88">
        <f t="shared" si="3"/>
        <v>3.6320000000000001</v>
      </c>
      <c r="V25" s="88">
        <f t="shared" si="3"/>
        <v>9.1649999999999991</v>
      </c>
      <c r="W25" s="88">
        <f t="shared" si="3"/>
        <v>9.3559999999999999</v>
      </c>
      <c r="X25" s="88">
        <f t="shared" si="3"/>
        <v>7.9059999999999997</v>
      </c>
      <c r="Y25" s="88">
        <f t="shared" si="3"/>
        <v>14.348000000000001</v>
      </c>
      <c r="Z25" s="89">
        <f t="shared" si="3"/>
        <v>0</v>
      </c>
      <c r="AA25" s="90">
        <f t="shared" si="3"/>
        <v>274.92700000000002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10.997</v>
      </c>
      <c r="C29" s="77">
        <v>17.449000000000002</v>
      </c>
      <c r="D29" s="77">
        <v>19.097999999999999</v>
      </c>
      <c r="E29" s="77">
        <v>19.259</v>
      </c>
      <c r="F29" s="77">
        <v>19.337</v>
      </c>
      <c r="G29" s="77">
        <v>25.039000000000001</v>
      </c>
      <c r="H29" s="77">
        <v>88.73</v>
      </c>
      <c r="I29" s="77">
        <v>192.011</v>
      </c>
      <c r="J29" s="77">
        <v>199.25899999999999</v>
      </c>
      <c r="K29" s="77">
        <v>252.797</v>
      </c>
      <c r="L29" s="77">
        <v>162.25399999999999</v>
      </c>
      <c r="M29" s="77">
        <v>30.073</v>
      </c>
      <c r="N29" s="77">
        <v>39.006</v>
      </c>
      <c r="O29" s="77">
        <v>28.908000000000001</v>
      </c>
      <c r="P29" s="77">
        <v>254.27099999999999</v>
      </c>
      <c r="Q29" s="77">
        <v>337.399</v>
      </c>
      <c r="R29" s="77">
        <v>173.42500000000001</v>
      </c>
      <c r="S29" s="77">
        <v>229.94300000000001</v>
      </c>
      <c r="T29" s="77">
        <v>83.68</v>
      </c>
      <c r="U29" s="77">
        <v>491.38099999999997</v>
      </c>
      <c r="V29" s="77">
        <v>179.43</v>
      </c>
      <c r="W29" s="77">
        <v>9.3559999999999999</v>
      </c>
      <c r="X29" s="77">
        <v>7.9059999999999997</v>
      </c>
      <c r="Y29" s="77">
        <v>15.523</v>
      </c>
      <c r="Z29" s="78"/>
      <c r="AA29" s="79">
        <f>SUM(B29:Z29)</f>
        <v>2886.5309999999999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10.997</v>
      </c>
      <c r="C31" s="62">
        <f t="shared" si="4"/>
        <v>17.449000000000002</v>
      </c>
      <c r="D31" s="62">
        <f t="shared" si="4"/>
        <v>19.097999999999999</v>
      </c>
      <c r="E31" s="62">
        <f t="shared" si="4"/>
        <v>19.259</v>
      </c>
      <c r="F31" s="62">
        <f t="shared" si="4"/>
        <v>19.337</v>
      </c>
      <c r="G31" s="62">
        <f t="shared" si="4"/>
        <v>25.039000000000001</v>
      </c>
      <c r="H31" s="62">
        <f t="shared" si="4"/>
        <v>88.73</v>
      </c>
      <c r="I31" s="62">
        <f t="shared" si="4"/>
        <v>192.011</v>
      </c>
      <c r="J31" s="62">
        <f t="shared" si="4"/>
        <v>199.25899999999999</v>
      </c>
      <c r="K31" s="62">
        <f t="shared" si="4"/>
        <v>252.797</v>
      </c>
      <c r="L31" s="62">
        <f t="shared" si="4"/>
        <v>162.25399999999999</v>
      </c>
      <c r="M31" s="62">
        <f t="shared" si="4"/>
        <v>30.073</v>
      </c>
      <c r="N31" s="62">
        <f t="shared" si="4"/>
        <v>39.006</v>
      </c>
      <c r="O31" s="62">
        <f t="shared" si="4"/>
        <v>28.908000000000001</v>
      </c>
      <c r="P31" s="62">
        <f t="shared" si="4"/>
        <v>254.27099999999999</v>
      </c>
      <c r="Q31" s="62">
        <f t="shared" si="4"/>
        <v>337.399</v>
      </c>
      <c r="R31" s="62">
        <f t="shared" si="4"/>
        <v>173.42500000000001</v>
      </c>
      <c r="S31" s="62">
        <f t="shared" si="4"/>
        <v>229.94300000000001</v>
      </c>
      <c r="T31" s="62">
        <f t="shared" si="4"/>
        <v>83.68</v>
      </c>
      <c r="U31" s="62">
        <f t="shared" si="4"/>
        <v>491.38099999999997</v>
      </c>
      <c r="V31" s="62">
        <f t="shared" si="4"/>
        <v>179.43</v>
      </c>
      <c r="W31" s="62">
        <f t="shared" si="4"/>
        <v>9.3559999999999999</v>
      </c>
      <c r="X31" s="62">
        <f t="shared" si="4"/>
        <v>7.9059999999999997</v>
      </c>
      <c r="Y31" s="62">
        <f t="shared" si="4"/>
        <v>15.523</v>
      </c>
      <c r="Z31" s="63">
        <f t="shared" si="4"/>
        <v>0</v>
      </c>
      <c r="AA31" s="64">
        <f t="shared" si="4"/>
        <v>2886.5309999999999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11.6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13.6</v>
      </c>
      <c r="O38" s="99">
        <v>4.7</v>
      </c>
      <c r="P38" s="99"/>
      <c r="Q38" s="99"/>
      <c r="R38" s="99"/>
      <c r="S38" s="99"/>
      <c r="T38" s="99">
        <v>14.6</v>
      </c>
      <c r="U38" s="99"/>
      <c r="V38" s="99"/>
      <c r="W38" s="99">
        <v>11.2</v>
      </c>
      <c r="X38" s="99">
        <v>17.2</v>
      </c>
      <c r="Y38" s="99"/>
      <c r="Z38" s="100"/>
      <c r="AA38" s="79">
        <f t="shared" si="5"/>
        <v>72.900000000000006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11.6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13.6</v>
      </c>
      <c r="O39" s="88">
        <f t="shared" si="6"/>
        <v>4.7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14.6</v>
      </c>
      <c r="U39" s="88">
        <f t="shared" si="6"/>
        <v>0</v>
      </c>
      <c r="V39" s="88">
        <f t="shared" si="6"/>
        <v>0</v>
      </c>
      <c r="W39" s="88">
        <f t="shared" si="6"/>
        <v>11.2</v>
      </c>
      <c r="X39" s="88">
        <f t="shared" si="6"/>
        <v>17.2</v>
      </c>
      <c r="Y39" s="88">
        <f t="shared" si="6"/>
        <v>0</v>
      </c>
      <c r="Z39" s="89">
        <f t="shared" si="6"/>
        <v>0</v>
      </c>
      <c r="AA39" s="90">
        <f t="shared" si="5"/>
        <v>72.900000000000006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11.6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13.6</v>
      </c>
      <c r="O46" s="99">
        <v>4.7</v>
      </c>
      <c r="P46" s="99"/>
      <c r="Q46" s="99"/>
      <c r="R46" s="99"/>
      <c r="S46" s="99"/>
      <c r="T46" s="99">
        <v>14.6</v>
      </c>
      <c r="U46" s="99"/>
      <c r="V46" s="99"/>
      <c r="W46" s="99">
        <v>11.2</v>
      </c>
      <c r="X46" s="99">
        <v>17.2</v>
      </c>
      <c r="Y46" s="99"/>
      <c r="Z46" s="100"/>
      <c r="AA46" s="79">
        <f t="shared" si="7"/>
        <v>72.900000000000006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11.6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13.6</v>
      </c>
      <c r="O48" s="88">
        <f t="shared" si="8"/>
        <v>4.7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14.6</v>
      </c>
      <c r="U48" s="88">
        <f t="shared" si="8"/>
        <v>0</v>
      </c>
      <c r="V48" s="88">
        <f t="shared" si="8"/>
        <v>0</v>
      </c>
      <c r="W48" s="88">
        <f t="shared" si="8"/>
        <v>11.2</v>
      </c>
      <c r="X48" s="88">
        <f t="shared" si="8"/>
        <v>17.2</v>
      </c>
      <c r="Y48" s="88">
        <f t="shared" si="8"/>
        <v>0</v>
      </c>
      <c r="Z48" s="89">
        <f t="shared" si="8"/>
        <v>0</v>
      </c>
      <c r="AA48" s="90">
        <f t="shared" si="7"/>
        <v>72.900000000000006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22.597000000000001</v>
      </c>
      <c r="C51" s="88">
        <f t="shared" si="10"/>
        <v>17.449000000000002</v>
      </c>
      <c r="D51" s="88">
        <f t="shared" si="10"/>
        <v>19.097999999999999</v>
      </c>
      <c r="E51" s="88">
        <f t="shared" si="10"/>
        <v>19.259</v>
      </c>
      <c r="F51" s="88">
        <f t="shared" si="10"/>
        <v>19.337</v>
      </c>
      <c r="G51" s="88">
        <f t="shared" si="10"/>
        <v>25.038999999999998</v>
      </c>
      <c r="H51" s="88">
        <f t="shared" si="10"/>
        <v>88.73</v>
      </c>
      <c r="I51" s="88">
        <f t="shared" si="10"/>
        <v>192.01100000000002</v>
      </c>
      <c r="J51" s="88">
        <f t="shared" si="10"/>
        <v>199.25900000000001</v>
      </c>
      <c r="K51" s="88">
        <f t="shared" si="10"/>
        <v>252.797</v>
      </c>
      <c r="L51" s="88">
        <f t="shared" si="10"/>
        <v>162.25400000000002</v>
      </c>
      <c r="M51" s="88">
        <f t="shared" si="10"/>
        <v>30.073</v>
      </c>
      <c r="N51" s="88">
        <f t="shared" si="10"/>
        <v>52.606000000000002</v>
      </c>
      <c r="O51" s="88">
        <f t="shared" si="10"/>
        <v>33.608000000000004</v>
      </c>
      <c r="P51" s="88">
        <f t="shared" si="10"/>
        <v>254.27100000000002</v>
      </c>
      <c r="Q51" s="88">
        <f t="shared" si="10"/>
        <v>337.399</v>
      </c>
      <c r="R51" s="88">
        <f t="shared" si="10"/>
        <v>173.42500000000001</v>
      </c>
      <c r="S51" s="88">
        <f t="shared" si="10"/>
        <v>229.94299999999998</v>
      </c>
      <c r="T51" s="88">
        <f t="shared" si="10"/>
        <v>98.28</v>
      </c>
      <c r="U51" s="88">
        <f t="shared" si="10"/>
        <v>491.38100000000003</v>
      </c>
      <c r="V51" s="88">
        <f t="shared" si="10"/>
        <v>179.42999999999998</v>
      </c>
      <c r="W51" s="88">
        <f t="shared" si="10"/>
        <v>20.555999999999997</v>
      </c>
      <c r="X51" s="88">
        <f t="shared" si="10"/>
        <v>25.105999999999998</v>
      </c>
      <c r="Y51" s="88">
        <f t="shared" si="10"/>
        <v>15.523000000000001</v>
      </c>
      <c r="Z51" s="89">
        <f t="shared" si="10"/>
        <v>0</v>
      </c>
      <c r="AA51" s="105">
        <f>SUM(B51:Z51)</f>
        <v>2959.431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11.6</v>
      </c>
      <c r="C4" s="18">
        <v>-2.2999999999999998</v>
      </c>
      <c r="D4" s="18">
        <v>-12.3</v>
      </c>
      <c r="E4" s="18">
        <v>-12.9</v>
      </c>
      <c r="F4" s="18">
        <v>-13.7</v>
      </c>
      <c r="G4" s="18">
        <v>-24</v>
      </c>
      <c r="H4" s="18"/>
      <c r="I4" s="18">
        <v>-137.9</v>
      </c>
      <c r="J4" s="18">
        <v>-159.4</v>
      </c>
      <c r="K4" s="18">
        <v>-168.2</v>
      </c>
      <c r="L4" s="18">
        <v>-145.30000000000001</v>
      </c>
      <c r="M4" s="18"/>
      <c r="N4" s="18">
        <v>13.6</v>
      </c>
      <c r="O4" s="18">
        <v>4.7</v>
      </c>
      <c r="P4" s="18">
        <v>-174.5</v>
      </c>
      <c r="Q4" s="18">
        <v>-257.60000000000002</v>
      </c>
      <c r="R4" s="18">
        <v>-132.69999999999999</v>
      </c>
      <c r="S4" s="18">
        <v>-121.8</v>
      </c>
      <c r="T4" s="18">
        <v>14.6</v>
      </c>
      <c r="U4" s="18">
        <v>-300</v>
      </c>
      <c r="V4" s="18">
        <v>-91</v>
      </c>
      <c r="W4" s="18">
        <v>11.2</v>
      </c>
      <c r="X4" s="18">
        <v>17.2</v>
      </c>
      <c r="Y4" s="18"/>
      <c r="Z4" s="19"/>
      <c r="AA4" s="112">
        <f>SUM(B4:Z4)</f>
        <v>-1680.6999999999998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220.04</v>
      </c>
      <c r="C7" s="118">
        <v>197.87</v>
      </c>
      <c r="D7" s="118">
        <v>192.88</v>
      </c>
      <c r="E7" s="118">
        <v>179.65</v>
      </c>
      <c r="F7" s="118">
        <v>181.39</v>
      </c>
      <c r="G7" s="118">
        <v>197.7</v>
      </c>
      <c r="H7" s="118">
        <v>265.64999999999998</v>
      </c>
      <c r="I7" s="118">
        <v>286.93</v>
      </c>
      <c r="J7" s="118">
        <v>310</v>
      </c>
      <c r="K7" s="118">
        <v>300.83</v>
      </c>
      <c r="L7" s="118">
        <v>296</v>
      </c>
      <c r="M7" s="118">
        <v>287.86</v>
      </c>
      <c r="N7" s="118">
        <v>289</v>
      </c>
      <c r="O7" s="118">
        <v>289</v>
      </c>
      <c r="P7" s="118">
        <v>300</v>
      </c>
      <c r="Q7" s="118">
        <v>302.73</v>
      </c>
      <c r="R7" s="118">
        <v>331.83</v>
      </c>
      <c r="S7" s="118">
        <v>348.87</v>
      </c>
      <c r="T7" s="118">
        <v>324.66000000000003</v>
      </c>
      <c r="U7" s="118">
        <v>336.85</v>
      </c>
      <c r="V7" s="118">
        <v>280.64999999999998</v>
      </c>
      <c r="W7" s="118">
        <v>243.71</v>
      </c>
      <c r="X7" s="118">
        <v>236.65</v>
      </c>
      <c r="Y7" s="118">
        <v>209.24</v>
      </c>
      <c r="Z7" s="119"/>
      <c r="AA7" s="120">
        <f>IF(SUM(B7:Z7)&lt;&gt;0,AVERAGEIF(B7:Z7,"&lt;&gt;"""),"")</f>
        <v>267.08291666666668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2.2999999999999998</v>
      </c>
      <c r="D15" s="134">
        <v>12.3</v>
      </c>
      <c r="E15" s="134">
        <v>12.9</v>
      </c>
      <c r="F15" s="134">
        <v>13.7</v>
      </c>
      <c r="G15" s="134">
        <v>24</v>
      </c>
      <c r="H15" s="134"/>
      <c r="I15" s="134">
        <v>137.9</v>
      </c>
      <c r="J15" s="134">
        <v>159.4</v>
      </c>
      <c r="K15" s="134">
        <v>168.2</v>
      </c>
      <c r="L15" s="134">
        <v>145.30000000000001</v>
      </c>
      <c r="M15" s="134"/>
      <c r="N15" s="134"/>
      <c r="O15" s="134"/>
      <c r="P15" s="134">
        <v>174.5</v>
      </c>
      <c r="Q15" s="134">
        <v>257.60000000000002</v>
      </c>
      <c r="R15" s="134">
        <v>132.69999999999999</v>
      </c>
      <c r="S15" s="134">
        <v>121.8</v>
      </c>
      <c r="T15" s="134"/>
      <c r="U15" s="134">
        <v>300</v>
      </c>
      <c r="V15" s="134">
        <v>91</v>
      </c>
      <c r="W15" s="134"/>
      <c r="X15" s="134"/>
      <c r="Y15" s="134"/>
      <c r="Z15" s="132"/>
      <c r="AA15" s="133">
        <f t="shared" si="0"/>
        <v>1753.6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2.2999999999999998</v>
      </c>
      <c r="D16" s="136">
        <f t="shared" si="1"/>
        <v>12.3</v>
      </c>
      <c r="E16" s="136">
        <f t="shared" si="1"/>
        <v>12.9</v>
      </c>
      <c r="F16" s="136">
        <f t="shared" si="1"/>
        <v>13.7</v>
      </c>
      <c r="G16" s="136">
        <f t="shared" si="1"/>
        <v>24</v>
      </c>
      <c r="H16" s="136">
        <f t="shared" si="1"/>
        <v>0</v>
      </c>
      <c r="I16" s="136">
        <f t="shared" si="1"/>
        <v>137.9</v>
      </c>
      <c r="J16" s="136">
        <f t="shared" si="1"/>
        <v>159.4</v>
      </c>
      <c r="K16" s="136">
        <f t="shared" si="1"/>
        <v>168.2</v>
      </c>
      <c r="L16" s="136">
        <f t="shared" si="1"/>
        <v>145.30000000000001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174.5</v>
      </c>
      <c r="Q16" s="136">
        <f t="shared" si="1"/>
        <v>257.60000000000002</v>
      </c>
      <c r="R16" s="136">
        <f t="shared" si="1"/>
        <v>132.69999999999999</v>
      </c>
      <c r="S16" s="136">
        <f t="shared" si="1"/>
        <v>121.8</v>
      </c>
      <c r="T16" s="136">
        <f t="shared" si="1"/>
        <v>0</v>
      </c>
      <c r="U16" s="136">
        <f t="shared" si="1"/>
        <v>300</v>
      </c>
      <c r="V16" s="136">
        <f t="shared" si="1"/>
        <v>91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1753.6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11.6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13.6</v>
      </c>
      <c r="O23" s="134">
        <v>4.7</v>
      </c>
      <c r="P23" s="134"/>
      <c r="Q23" s="134"/>
      <c r="R23" s="134"/>
      <c r="S23" s="134"/>
      <c r="T23" s="134">
        <v>14.6</v>
      </c>
      <c r="U23" s="134"/>
      <c r="V23" s="134"/>
      <c r="W23" s="134">
        <v>11.2</v>
      </c>
      <c r="X23" s="134">
        <v>17.2</v>
      </c>
      <c r="Y23" s="134"/>
      <c r="Z23" s="132"/>
      <c r="AA23" s="133">
        <f t="shared" si="2"/>
        <v>72.900000000000006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11.6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13.6</v>
      </c>
      <c r="O24" s="136">
        <f t="shared" si="3"/>
        <v>4.7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14.6</v>
      </c>
      <c r="U24" s="136">
        <f t="shared" si="3"/>
        <v>0</v>
      </c>
      <c r="V24" s="136">
        <f t="shared" si="3"/>
        <v>0</v>
      </c>
      <c r="W24" s="136">
        <f t="shared" si="3"/>
        <v>11.2</v>
      </c>
      <c r="X24" s="136">
        <f t="shared" si="3"/>
        <v>17.2</v>
      </c>
      <c r="Y24" s="136">
        <f t="shared" si="3"/>
        <v>0</v>
      </c>
      <c r="Z24" s="137" t="str">
        <f t="shared" si="3"/>
        <v/>
      </c>
      <c r="AA24" s="90">
        <f t="shared" si="2"/>
        <v>72.900000000000006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2021-11-21T14:20:13Z</dcterms:created>
  <dcterms:modified xsi:type="dcterms:W3CDTF">2021-11-21T14:20:14Z</dcterms:modified>
</cp:coreProperties>
</file>