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<sst xmlns="http://schemas.openxmlformats.org/spreadsheetml/2006/main" count="117" uniqueCount="53">
  <si>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20/11/2021 16:14:36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</si>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</sst>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110</c:v>
                </c:pt>
                <c:pt idx="3">
                  <c:v>21.585000000000001</c:v>
                </c:pt>
                <c:pt idx="4">
                  <c:v>110</c:v>
                </c:pt>
                <c:pt idx="5">
                  <c:v>30.167999999999999</c:v>
                </c:pt>
                <c:pt idx="6">
                  <c:v>30</c:v>
                </c:pt>
                <c:pt idx="8">
                  <c:v>11.728</c:v>
                </c:pt>
                <c:pt idx="9">
                  <c:v>77.908999999999992</c:v>
                </c:pt>
                <c:pt idx="10">
                  <c:v>88.513000000000005</c:v>
                </c:pt>
                <c:pt idx="11">
                  <c:v>133.54599999999999</c:v>
                </c:pt>
                <c:pt idx="12">
                  <c:v>59.823</c:v>
                </c:pt>
                <c:pt idx="13">
                  <c:v>16.523</c:v>
                </c:pt>
                <c:pt idx="15">
                  <c:v>0.41299999999999998</c:v>
                </c:pt>
                <c:pt idx="16">
                  <c:v>58.417000000000002</c:v>
                </c:pt>
                <c:pt idx="17">
                  <c:v>37.515000000000001</c:v>
                </c:pt>
                <c:pt idx="18">
                  <c:v>25.372</c:v>
                </c:pt>
                <c:pt idx="20">
                  <c:v>55.819000000000003</c:v>
                </c:pt>
                <c:pt idx="23">
                  <c:v>17.515000000000001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8.3000000000000007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10</c:v>
                </c:pt>
                <c:pt idx="5">
                  <c:v>1.8779999999999999</c:v>
                </c:pt>
                <c:pt idx="6">
                  <c:v>8.0879999999999992</c:v>
                </c:pt>
                <c:pt idx="9">
                  <c:v>1.3370000000000002</c:v>
                </c:pt>
                <c:pt idx="10">
                  <c:v>4.5059999999999993</c:v>
                </c:pt>
                <c:pt idx="11">
                  <c:v>19.367999999999999</c:v>
                </c:pt>
                <c:pt idx="12">
                  <c:v>6.1219999999999999</c:v>
                </c:pt>
                <c:pt idx="15">
                  <c:v>3.6999999999999998E-2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583528"/>
        <c:axId val="412583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37.843000000000004</c:v>
                </c:pt>
                <c:pt idx="1">
                  <c:v>22.388000000000002</c:v>
                </c:pt>
                <c:pt idx="2">
                  <c:v>118.004</c:v>
                </c:pt>
                <c:pt idx="3">
                  <c:v>28.126000000000001</c:v>
                </c:pt>
                <c:pt idx="4">
                  <c:v>131.94</c:v>
                </c:pt>
                <c:pt idx="5">
                  <c:v>41.948</c:v>
                </c:pt>
                <c:pt idx="6">
                  <c:v>50.671999999999997</c:v>
                </c:pt>
                <c:pt idx="7">
                  <c:v>12.966999999999999</c:v>
                </c:pt>
                <c:pt idx="8">
                  <c:v>27.948000000000004</c:v>
                </c:pt>
                <c:pt idx="9">
                  <c:v>99.372000000000014</c:v>
                </c:pt>
                <c:pt idx="10">
                  <c:v>112.239</c:v>
                </c:pt>
                <c:pt idx="11">
                  <c:v>172.316</c:v>
                </c:pt>
                <c:pt idx="12">
                  <c:v>78.850999999999999</c:v>
                </c:pt>
                <c:pt idx="13">
                  <c:v>25.658999999999999</c:v>
                </c:pt>
                <c:pt idx="14">
                  <c:v>22.870999999999999</c:v>
                </c:pt>
                <c:pt idx="15">
                  <c:v>8.7479999999999993</c:v>
                </c:pt>
                <c:pt idx="16">
                  <c:v>71.586000000000013</c:v>
                </c:pt>
                <c:pt idx="17">
                  <c:v>131.30100000000002</c:v>
                </c:pt>
                <c:pt idx="18">
                  <c:v>114.30200000000001</c:v>
                </c:pt>
                <c:pt idx="19">
                  <c:v>87.593999999999994</c:v>
                </c:pt>
                <c:pt idx="20">
                  <c:v>64.028000000000006</c:v>
                </c:pt>
                <c:pt idx="21">
                  <c:v>8.9009999999999998</c:v>
                </c:pt>
                <c:pt idx="22">
                  <c:v>14.41</c:v>
                </c:pt>
                <c:pt idx="23">
                  <c:v>21.555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583528"/>
        <c:axId val="412583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219.99</c:v>
                </c:pt>
                <c:pt idx="1">
                  <c:v>181.39</c:v>
                </c:pt>
                <c:pt idx="2">
                  <c:v>188.96</c:v>
                </c:pt>
                <c:pt idx="3">
                  <c:v>182</c:v>
                </c:pt>
                <c:pt idx="4">
                  <c:v>186.1</c:v>
                </c:pt>
                <c:pt idx="5">
                  <c:v>210.69</c:v>
                </c:pt>
                <c:pt idx="6">
                  <c:v>230.59</c:v>
                </c:pt>
                <c:pt idx="7">
                  <c:v>205.96</c:v>
                </c:pt>
                <c:pt idx="8">
                  <c:v>207.07</c:v>
                </c:pt>
                <c:pt idx="9">
                  <c:v>220.74</c:v>
                </c:pt>
                <c:pt idx="10">
                  <c:v>225.54</c:v>
                </c:pt>
                <c:pt idx="11">
                  <c:v>243.77</c:v>
                </c:pt>
                <c:pt idx="12">
                  <c:v>225.36</c:v>
                </c:pt>
                <c:pt idx="13">
                  <c:v>208.39</c:v>
                </c:pt>
                <c:pt idx="14">
                  <c:v>197.92</c:v>
                </c:pt>
                <c:pt idx="15">
                  <c:v>219.87</c:v>
                </c:pt>
                <c:pt idx="16">
                  <c:v>239.12</c:v>
                </c:pt>
                <c:pt idx="17">
                  <c:v>269.61</c:v>
                </c:pt>
                <c:pt idx="18">
                  <c:v>277</c:v>
                </c:pt>
                <c:pt idx="19">
                  <c:v>274.83</c:v>
                </c:pt>
                <c:pt idx="20">
                  <c:v>249.03</c:v>
                </c:pt>
                <c:pt idx="21">
                  <c:v>232.26</c:v>
                </c:pt>
                <c:pt idx="22">
                  <c:v>206.39</c:v>
                </c:pt>
                <c:pt idx="23">
                  <c:v>202.54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584704"/>
        <c:axId val="412584312"/>
      </c:lineChart>
      <c:catAx>
        <c:axId val="412583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83920"/>
        <c:crosses val="autoZero"/>
        <c:auto val="1"/>
        <c:lblAlgn val="ctr"/>
        <c:lblOffset val="100"/>
        <c:noMultiLvlLbl val="0"/>
      </c:catAx>
      <c:valAx>
        <c:axId val="41258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83528"/>
        <c:crosses val="autoZero"/>
        <c:crossBetween val="between"/>
      </c:valAx>
      <c:valAx>
        <c:axId val="412584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584704"/>
        <c:crosses val="max"/>
        <c:crossBetween val="between"/>
      </c:valAx>
      <c:catAx>
        <c:axId val="412584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584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37.854000000000006</v>
      </c>
      <c r="C4" s="18">
        <v>22.387999999999998</v>
      </c>
      <c r="D4" s="18">
        <v>118.004</v>
      </c>
      <c r="E4" s="18">
        <v>28.126000000000001</v>
      </c>
      <c r="F4" s="18">
        <v>131.893</v>
      </c>
      <c r="G4" s="18">
        <v>41.926000000000002</v>
      </c>
      <c r="H4" s="18">
        <v>50.689</v>
      </c>
      <c r="I4" s="18">
        <v>12.967000000000001</v>
      </c>
      <c r="J4" s="18">
        <v>27.983000000000001</v>
      </c>
      <c r="K4" s="18">
        <v>99.408999999999992</v>
      </c>
      <c r="L4" s="18">
        <v>112.19099999999999</v>
      </c>
      <c r="M4" s="18">
        <v>172.28000000000006</v>
      </c>
      <c r="N4" s="18">
        <v>78.808000000000007</v>
      </c>
      <c r="O4" s="18">
        <v>25.669</v>
      </c>
      <c r="P4" s="18">
        <v>22.845000000000002</v>
      </c>
      <c r="Q4" s="18">
        <v>8.7480000000000011</v>
      </c>
      <c r="R4" s="18">
        <v>71.585999999999999</v>
      </c>
      <c r="S4" s="18">
        <v>131.30099999999999</v>
      </c>
      <c r="T4" s="18">
        <v>114.30199999999999</v>
      </c>
      <c r="U4" s="18">
        <v>87.593999999999994</v>
      </c>
      <c r="V4" s="18">
        <v>64.028000000000006</v>
      </c>
      <c r="W4" s="18">
        <v>8.9009999999999998</v>
      </c>
      <c r="X4" s="18">
        <v>14.385000000000002</v>
      </c>
      <c r="Y4" s="18">
        <v>21.584</v>
      </c>
      <c r="Z4" s="19"/>
      <c r="AA4" s="20">
        <f>SUM(B4:Z4)</f>
        <v>1505.4610000000002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219.99</v>
      </c>
      <c r="C7" s="28">
        <v>181.39</v>
      </c>
      <c r="D7" s="28">
        <v>188.96</v>
      </c>
      <c r="E7" s="28">
        <v>182</v>
      </c>
      <c r="F7" s="28">
        <v>186.1</v>
      </c>
      <c r="G7" s="28">
        <v>210.69</v>
      </c>
      <c r="H7" s="28">
        <v>230.59</v>
      </c>
      <c r="I7" s="28">
        <v>205.96</v>
      </c>
      <c r="J7" s="28">
        <v>207.07</v>
      </c>
      <c r="K7" s="28">
        <v>220.74</v>
      </c>
      <c r="L7" s="28">
        <v>225.54</v>
      </c>
      <c r="M7" s="28">
        <v>243.77</v>
      </c>
      <c r="N7" s="28">
        <v>225.36</v>
      </c>
      <c r="O7" s="28">
        <v>208.39</v>
      </c>
      <c r="P7" s="28">
        <v>197.92</v>
      </c>
      <c r="Q7" s="28">
        <v>219.87</v>
      </c>
      <c r="R7" s="28">
        <v>239.12</v>
      </c>
      <c r="S7" s="28">
        <v>269.61</v>
      </c>
      <c r="T7" s="28">
        <v>277</v>
      </c>
      <c r="U7" s="28">
        <v>274.83</v>
      </c>
      <c r="V7" s="28">
        <v>249.03</v>
      </c>
      <c r="W7" s="28">
        <v>232.26</v>
      </c>
      <c r="X7" s="28">
        <v>206.39</v>
      </c>
      <c r="Y7" s="28">
        <v>202.54</v>
      </c>
      <c r="Z7" s="29"/>
      <c r="AA7" s="30">
        <f>IF(SUM(B7:Z7)&lt;&gt;0,AVERAGEIF(B7:Z7,"&lt;&gt;"""),"")</f>
        <v>221.04666666666665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110</v>
      </c>
      <c r="E12" s="52">
        <v>21.585000000000001</v>
      </c>
      <c r="F12" s="52">
        <v>110</v>
      </c>
      <c r="G12" s="52">
        <v>30.167999999999999</v>
      </c>
      <c r="H12" s="52">
        <v>30</v>
      </c>
      <c r="I12" s="52"/>
      <c r="J12" s="52">
        <v>11.728</v>
      </c>
      <c r="K12" s="52">
        <v>77.908999999999992</v>
      </c>
      <c r="L12" s="52">
        <v>88.513000000000005</v>
      </c>
      <c r="M12" s="52">
        <v>133.54599999999999</v>
      </c>
      <c r="N12" s="52">
        <v>59.823</v>
      </c>
      <c r="O12" s="52">
        <v>16.523</v>
      </c>
      <c r="P12" s="52"/>
      <c r="Q12" s="52">
        <v>0.41299999999999998</v>
      </c>
      <c r="R12" s="52">
        <v>58.417000000000002</v>
      </c>
      <c r="S12" s="52">
        <v>37.515000000000001</v>
      </c>
      <c r="T12" s="52">
        <v>25.372</v>
      </c>
      <c r="U12" s="52"/>
      <c r="V12" s="52">
        <v>55.819000000000003</v>
      </c>
      <c r="W12" s="52"/>
      <c r="X12" s="52"/>
      <c r="Y12" s="52">
        <v>17.515000000000001</v>
      </c>
      <c r="Z12" s="53"/>
      <c r="AA12" s="54">
        <f t="shared" si="0"/>
        <v>884.846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80</v>
      </c>
      <c r="U13" s="52">
        <v>80</v>
      </c>
      <c r="V13" s="52"/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>
        <v>10</v>
      </c>
      <c r="D14" s="57"/>
      <c r="E14" s="57"/>
      <c r="F14" s="57"/>
      <c r="G14" s="57">
        <v>1.8779999999999999</v>
      </c>
      <c r="H14" s="57">
        <v>8.0879999999999992</v>
      </c>
      <c r="I14" s="57"/>
      <c r="J14" s="57"/>
      <c r="K14" s="57">
        <v>1.3370000000000002</v>
      </c>
      <c r="L14" s="57">
        <v>4.5059999999999993</v>
      </c>
      <c r="M14" s="57">
        <v>19.367999999999999</v>
      </c>
      <c r="N14" s="57">
        <v>6.1219999999999999</v>
      </c>
      <c r="O14" s="57"/>
      <c r="P14" s="57"/>
      <c r="Q14" s="57">
        <v>3.6999999999999998E-2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51.335999999999999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</v>
      </c>
      <c r="D16" s="62">
        <f t="shared" si="1"/>
        <v>110</v>
      </c>
      <c r="E16" s="62">
        <f t="shared" si="1"/>
        <v>21.585000000000001</v>
      </c>
      <c r="F16" s="62">
        <f t="shared" si="1"/>
        <v>110</v>
      </c>
      <c r="G16" s="62">
        <f t="shared" si="1"/>
        <v>32.045999999999999</v>
      </c>
      <c r="H16" s="62">
        <f t="shared" si="1"/>
        <v>38.088000000000001</v>
      </c>
      <c r="I16" s="62">
        <f t="shared" si="1"/>
        <v>0</v>
      </c>
      <c r="J16" s="62">
        <f t="shared" si="1"/>
        <v>11.728</v>
      </c>
      <c r="K16" s="62">
        <f t="shared" si="1"/>
        <v>79.245999999999995</v>
      </c>
      <c r="L16" s="62">
        <f t="shared" si="1"/>
        <v>93.019000000000005</v>
      </c>
      <c r="M16" s="62">
        <f t="shared" si="1"/>
        <v>152.91399999999999</v>
      </c>
      <c r="N16" s="62">
        <f t="shared" si="1"/>
        <v>65.944999999999993</v>
      </c>
      <c r="O16" s="62">
        <f t="shared" si="1"/>
        <v>16.523</v>
      </c>
      <c r="P16" s="62">
        <f t="shared" si="1"/>
        <v>0</v>
      </c>
      <c r="Q16" s="62">
        <f t="shared" si="1"/>
        <v>0.44999999999999996</v>
      </c>
      <c r="R16" s="62">
        <f t="shared" si="1"/>
        <v>58.417000000000002</v>
      </c>
      <c r="S16" s="62">
        <f t="shared" si="1"/>
        <v>117.515</v>
      </c>
      <c r="T16" s="62">
        <f t="shared" si="1"/>
        <v>105.372</v>
      </c>
      <c r="U16" s="62">
        <f t="shared" si="1"/>
        <v>80</v>
      </c>
      <c r="V16" s="62">
        <f t="shared" si="1"/>
        <v>55.819000000000003</v>
      </c>
      <c r="W16" s="62">
        <f t="shared" si="1"/>
        <v>0</v>
      </c>
      <c r="X16" s="62">
        <f t="shared" si="1"/>
        <v>0</v>
      </c>
      <c r="Y16" s="62">
        <f t="shared" si="1"/>
        <v>17.515000000000001</v>
      </c>
      <c r="Z16" s="63" t="str">
        <f t="shared" si="1"/>
        <v/>
      </c>
      <c r="AA16" s="64">
        <f>SUM(AA10:AA15)</f>
        <v>1176.182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5.7540000000000004</v>
      </c>
      <c r="C21" s="81">
        <v>12.388</v>
      </c>
      <c r="D21" s="81">
        <v>8.0040000000000013</v>
      </c>
      <c r="E21" s="81">
        <v>6.5410000000000004</v>
      </c>
      <c r="F21" s="81">
        <v>6.4930000000000003</v>
      </c>
      <c r="G21" s="81">
        <v>9.879999999999999</v>
      </c>
      <c r="H21" s="81">
        <v>12.601000000000001</v>
      </c>
      <c r="I21" s="81">
        <v>12.967000000000001</v>
      </c>
      <c r="J21" s="81">
        <v>16.255000000000003</v>
      </c>
      <c r="K21" s="81">
        <v>20.163</v>
      </c>
      <c r="L21" s="81">
        <v>19.172000000000001</v>
      </c>
      <c r="M21" s="81">
        <v>19.366</v>
      </c>
      <c r="N21" s="81">
        <v>12.863</v>
      </c>
      <c r="O21" s="81">
        <v>9.1460000000000008</v>
      </c>
      <c r="P21" s="81">
        <v>10.045</v>
      </c>
      <c r="Q21" s="81">
        <v>8.298</v>
      </c>
      <c r="R21" s="81">
        <v>13.169</v>
      </c>
      <c r="S21" s="81">
        <v>13.786</v>
      </c>
      <c r="T21" s="81">
        <v>8.93</v>
      </c>
      <c r="U21" s="81">
        <v>7.5940000000000003</v>
      </c>
      <c r="V21" s="81">
        <v>8.2089999999999996</v>
      </c>
      <c r="W21" s="81">
        <v>8.9009999999999998</v>
      </c>
      <c r="X21" s="81">
        <v>6.085</v>
      </c>
      <c r="Y21" s="81">
        <v>4.069</v>
      </c>
      <c r="Z21" s="78"/>
      <c r="AA21" s="79">
        <f t="shared" si="2"/>
        <v>260.67900000000003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5.7540000000000004</v>
      </c>
      <c r="C25" s="88">
        <f t="shared" ref="C25:Z25" si="3">IF(LEN(C$2)&gt;0,SUM(C19:C24),"")</f>
        <v>12.388</v>
      </c>
      <c r="D25" s="88">
        <f t="shared" si="3"/>
        <v>8.0040000000000013</v>
      </c>
      <c r="E25" s="88">
        <f t="shared" si="3"/>
        <v>6.5410000000000004</v>
      </c>
      <c r="F25" s="88">
        <f t="shared" si="3"/>
        <v>6.4930000000000003</v>
      </c>
      <c r="G25" s="88">
        <f t="shared" si="3"/>
        <v>9.879999999999999</v>
      </c>
      <c r="H25" s="88">
        <f t="shared" si="3"/>
        <v>12.601000000000001</v>
      </c>
      <c r="I25" s="88">
        <f t="shared" si="3"/>
        <v>12.967000000000001</v>
      </c>
      <c r="J25" s="88">
        <f t="shared" si="3"/>
        <v>16.255000000000003</v>
      </c>
      <c r="K25" s="88">
        <f t="shared" si="3"/>
        <v>20.163</v>
      </c>
      <c r="L25" s="88">
        <f t="shared" si="3"/>
        <v>19.172000000000001</v>
      </c>
      <c r="M25" s="88">
        <f t="shared" si="3"/>
        <v>19.366</v>
      </c>
      <c r="N25" s="88">
        <f t="shared" si="3"/>
        <v>12.863</v>
      </c>
      <c r="O25" s="88">
        <f t="shared" si="3"/>
        <v>9.1460000000000008</v>
      </c>
      <c r="P25" s="88">
        <f t="shared" si="3"/>
        <v>10.045</v>
      </c>
      <c r="Q25" s="88">
        <f t="shared" si="3"/>
        <v>8.298</v>
      </c>
      <c r="R25" s="88">
        <f t="shared" si="3"/>
        <v>13.169</v>
      </c>
      <c r="S25" s="88">
        <f t="shared" si="3"/>
        <v>13.786</v>
      </c>
      <c r="T25" s="88">
        <f t="shared" si="3"/>
        <v>8.93</v>
      </c>
      <c r="U25" s="88">
        <f t="shared" si="3"/>
        <v>7.5940000000000003</v>
      </c>
      <c r="V25" s="88">
        <f t="shared" si="3"/>
        <v>8.2089999999999996</v>
      </c>
      <c r="W25" s="88">
        <f t="shared" si="3"/>
        <v>8.9009999999999998</v>
      </c>
      <c r="X25" s="88">
        <f t="shared" si="3"/>
        <v>6.085</v>
      </c>
      <c r="Y25" s="88">
        <f t="shared" si="3"/>
        <v>4.069</v>
      </c>
      <c r="Z25" s="89" t="str">
        <f t="shared" si="3"/>
        <v/>
      </c>
      <c r="AA25" s="90">
        <f>SUM(AA19:AA24)</f>
        <v>260.67900000000003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5.7539999999999996</v>
      </c>
      <c r="C29" s="77">
        <v>22.388000000000002</v>
      </c>
      <c r="D29" s="77">
        <v>118.004</v>
      </c>
      <c r="E29" s="77">
        <v>28.126000000000001</v>
      </c>
      <c r="F29" s="77">
        <v>116.49299999999999</v>
      </c>
      <c r="G29" s="77">
        <v>41.926000000000002</v>
      </c>
      <c r="H29" s="77">
        <v>50.689</v>
      </c>
      <c r="I29" s="77">
        <v>12.967000000000001</v>
      </c>
      <c r="J29" s="77">
        <v>27.983000000000001</v>
      </c>
      <c r="K29" s="77">
        <v>99.409000000000006</v>
      </c>
      <c r="L29" s="77">
        <v>112.191</v>
      </c>
      <c r="M29" s="77">
        <v>172.28</v>
      </c>
      <c r="N29" s="77">
        <v>78.808000000000007</v>
      </c>
      <c r="O29" s="77">
        <v>25.669</v>
      </c>
      <c r="P29" s="77">
        <v>10.045</v>
      </c>
      <c r="Q29" s="77">
        <v>8.7479999999999993</v>
      </c>
      <c r="R29" s="77">
        <v>71.585999999999999</v>
      </c>
      <c r="S29" s="77">
        <v>131.30099999999999</v>
      </c>
      <c r="T29" s="77">
        <v>114.30200000000001</v>
      </c>
      <c r="U29" s="77">
        <v>87.593999999999994</v>
      </c>
      <c r="V29" s="77">
        <v>64.028000000000006</v>
      </c>
      <c r="W29" s="77">
        <v>8.9009999999999998</v>
      </c>
      <c r="X29" s="77">
        <v>6.085</v>
      </c>
      <c r="Y29" s="77">
        <v>21.584</v>
      </c>
      <c r="Z29" s="78"/>
      <c r="AA29" s="79">
        <f>SUM(B29:Z29)</f>
        <v>1436.8610000000001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5.7539999999999996</v>
      </c>
      <c r="C31" s="62">
        <f t="shared" ref="C31:Z31" si="4">IF(LEN(C$2)&gt;0,SUM(C28:C30),"")</f>
        <v>22.388000000000002</v>
      </c>
      <c r="D31" s="62">
        <f t="shared" si="4"/>
        <v>118.004</v>
      </c>
      <c r="E31" s="62">
        <f t="shared" si="4"/>
        <v>28.126000000000001</v>
      </c>
      <c r="F31" s="62">
        <f t="shared" si="4"/>
        <v>116.49299999999999</v>
      </c>
      <c r="G31" s="62">
        <f t="shared" si="4"/>
        <v>41.926000000000002</v>
      </c>
      <c r="H31" s="62">
        <f t="shared" si="4"/>
        <v>50.689</v>
      </c>
      <c r="I31" s="62">
        <f t="shared" si="4"/>
        <v>12.967000000000001</v>
      </c>
      <c r="J31" s="62">
        <f t="shared" si="4"/>
        <v>27.983000000000001</v>
      </c>
      <c r="K31" s="62">
        <f t="shared" si="4"/>
        <v>99.409000000000006</v>
      </c>
      <c r="L31" s="62">
        <f t="shared" si="4"/>
        <v>112.191</v>
      </c>
      <c r="M31" s="62">
        <f t="shared" si="4"/>
        <v>172.28</v>
      </c>
      <c r="N31" s="62">
        <f t="shared" si="4"/>
        <v>78.808000000000007</v>
      </c>
      <c r="O31" s="62">
        <f t="shared" si="4"/>
        <v>25.669</v>
      </c>
      <c r="P31" s="62">
        <f t="shared" si="4"/>
        <v>10.045</v>
      </c>
      <c r="Q31" s="62">
        <f t="shared" si="4"/>
        <v>8.7479999999999993</v>
      </c>
      <c r="R31" s="62">
        <f t="shared" si="4"/>
        <v>71.585999999999999</v>
      </c>
      <c r="S31" s="62">
        <f t="shared" si="4"/>
        <v>131.30099999999999</v>
      </c>
      <c r="T31" s="62">
        <f t="shared" si="4"/>
        <v>114.30200000000001</v>
      </c>
      <c r="U31" s="62">
        <f t="shared" si="4"/>
        <v>87.593999999999994</v>
      </c>
      <c r="V31" s="62">
        <f t="shared" si="4"/>
        <v>64.028000000000006</v>
      </c>
      <c r="W31" s="62">
        <f t="shared" si="4"/>
        <v>8.9009999999999998</v>
      </c>
      <c r="X31" s="62">
        <f t="shared" si="4"/>
        <v>6.085</v>
      </c>
      <c r="Y31" s="62">
        <f t="shared" si="4"/>
        <v>21.584</v>
      </c>
      <c r="Z31" s="63" t="str">
        <f t="shared" si="4"/>
        <v/>
      </c>
      <c r="AA31" s="64">
        <f>SUM(AA28:AA30)</f>
        <v>1436.8610000000001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32.1</v>
      </c>
      <c r="C38" s="99"/>
      <c r="D38" s="99"/>
      <c r="E38" s="99"/>
      <c r="F38" s="99">
        <v>15.4</v>
      </c>
      <c r="G38" s="99"/>
      <c r="H38" s="99"/>
      <c r="I38" s="99"/>
      <c r="J38" s="99"/>
      <c r="K38" s="99"/>
      <c r="L38" s="99"/>
      <c r="M38" s="99"/>
      <c r="N38" s="99"/>
      <c r="O38" s="99"/>
      <c r="P38" s="99">
        <v>12.8</v>
      </c>
      <c r="Q38" s="99"/>
      <c r="R38" s="99"/>
      <c r="S38" s="99"/>
      <c r="T38" s="99"/>
      <c r="U38" s="99"/>
      <c r="V38" s="99"/>
      <c r="W38" s="99"/>
      <c r="X38" s="99">
        <v>8.3000000000000007</v>
      </c>
      <c r="Y38" s="99"/>
      <c r="Z38" s="100"/>
      <c r="AA38" s="79">
        <f t="shared" si="5"/>
        <v>68.599999999999994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8.3000000000000007</v>
      </c>
      <c r="Y39" s="88">
        <f t="shared" si="6"/>
        <v>0</v>
      </c>
      <c r="Z39" s="89" t="str">
        <f t="shared" si="6"/>
        <v/>
      </c>
      <c r="AA39" s="90">
        <f t="shared" si="5"/>
        <v>68.599999999999994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32.1</v>
      </c>
      <c r="C46" s="99"/>
      <c r="D46" s="99"/>
      <c r="E46" s="99"/>
      <c r="F46" s="99">
        <v>15.4</v>
      </c>
      <c r="G46" s="99"/>
      <c r="H46" s="99"/>
      <c r="I46" s="99"/>
      <c r="J46" s="99"/>
      <c r="K46" s="99"/>
      <c r="L46" s="99"/>
      <c r="M46" s="99"/>
      <c r="N46" s="99"/>
      <c r="O46" s="99"/>
      <c r="P46" s="99">
        <v>12.8</v>
      </c>
      <c r="Q46" s="99"/>
      <c r="R46" s="99"/>
      <c r="S46" s="99"/>
      <c r="T46" s="99"/>
      <c r="U46" s="99"/>
      <c r="V46" s="99"/>
      <c r="W46" s="99"/>
      <c r="X46" s="99">
        <v>8.3000000000000007</v>
      </c>
      <c r="Y46" s="99"/>
      <c r="Z46" s="100"/>
      <c r="AA46" s="79">
        <f t="shared" si="7"/>
        <v>68.599999999999994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32.1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8.3000000000000007</v>
      </c>
      <c r="Y48" s="88">
        <f t="shared" si="8"/>
        <v>0</v>
      </c>
      <c r="Z48" s="89" t="str">
        <f t="shared" si="8"/>
        <v/>
      </c>
      <c r="AA48" s="90">
        <f t="shared" si="7"/>
        <v>68.599999999999994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37.853999999999999</v>
      </c>
      <c r="C51" s="88">
        <f t="shared" si="10"/>
        <v>22.387999999999998</v>
      </c>
      <c r="D51" s="88">
        <f t="shared" si="10"/>
        <v>118.004</v>
      </c>
      <c r="E51" s="88">
        <f t="shared" si="10"/>
        <v>28.126000000000001</v>
      </c>
      <c r="F51" s="88">
        <f t="shared" si="10"/>
        <v>131.893</v>
      </c>
      <c r="G51" s="88">
        <f t="shared" si="10"/>
        <v>41.926000000000002</v>
      </c>
      <c r="H51" s="88">
        <f t="shared" si="10"/>
        <v>50.689</v>
      </c>
      <c r="I51" s="88">
        <f t="shared" si="10"/>
        <v>12.967000000000001</v>
      </c>
      <c r="J51" s="88">
        <f t="shared" si="10"/>
        <v>27.983000000000004</v>
      </c>
      <c r="K51" s="88">
        <f t="shared" si="10"/>
        <v>99.408999999999992</v>
      </c>
      <c r="L51" s="88">
        <f t="shared" si="10"/>
        <v>112.191</v>
      </c>
      <c r="M51" s="88">
        <f t="shared" si="10"/>
        <v>172.27999999999997</v>
      </c>
      <c r="N51" s="88">
        <f t="shared" si="10"/>
        <v>78.807999999999993</v>
      </c>
      <c r="O51" s="88">
        <f t="shared" si="10"/>
        <v>25.669</v>
      </c>
      <c r="P51" s="88">
        <f t="shared" si="10"/>
        <v>22.844999999999999</v>
      </c>
      <c r="Q51" s="88">
        <f t="shared" si="10"/>
        <v>8.7479999999999993</v>
      </c>
      <c r="R51" s="88">
        <f t="shared" si="10"/>
        <v>71.585999999999999</v>
      </c>
      <c r="S51" s="88">
        <f t="shared" si="10"/>
        <v>131.30099999999999</v>
      </c>
      <c r="T51" s="88">
        <f t="shared" si="10"/>
        <v>114.30199999999999</v>
      </c>
      <c r="U51" s="88">
        <f t="shared" si="10"/>
        <v>87.593999999999994</v>
      </c>
      <c r="V51" s="88">
        <f t="shared" si="10"/>
        <v>64.028000000000006</v>
      </c>
      <c r="W51" s="88">
        <f t="shared" si="10"/>
        <v>8.9009999999999998</v>
      </c>
      <c r="X51" s="88">
        <f t="shared" si="10"/>
        <v>14.385000000000002</v>
      </c>
      <c r="Y51" s="88">
        <f t="shared" si="10"/>
        <v>21.584</v>
      </c>
      <c r="Z51" s="89" t="str">
        <f t="shared" si="10"/>
        <v/>
      </c>
      <c r="AA51" s="105">
        <f>SUM(B51:Z51)</f>
        <v>1505.461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37.843000000000004</v>
      </c>
      <c r="C4" s="18">
        <v>22.388000000000002</v>
      </c>
      <c r="D4" s="18">
        <v>118.004</v>
      </c>
      <c r="E4" s="18">
        <v>28.126000000000001</v>
      </c>
      <c r="F4" s="18">
        <v>131.94</v>
      </c>
      <c r="G4" s="18">
        <v>41.948</v>
      </c>
      <c r="H4" s="18">
        <v>50.671999999999997</v>
      </c>
      <c r="I4" s="18">
        <v>12.966999999999999</v>
      </c>
      <c r="J4" s="18">
        <v>27.948000000000004</v>
      </c>
      <c r="K4" s="18">
        <v>99.372000000000014</v>
      </c>
      <c r="L4" s="18">
        <v>112.239</v>
      </c>
      <c r="M4" s="18">
        <v>172.316</v>
      </c>
      <c r="N4" s="18">
        <v>78.850999999999999</v>
      </c>
      <c r="O4" s="18">
        <v>25.658999999999999</v>
      </c>
      <c r="P4" s="18">
        <v>22.870999999999999</v>
      </c>
      <c r="Q4" s="18">
        <v>8.7479999999999993</v>
      </c>
      <c r="R4" s="18">
        <v>71.586000000000013</v>
      </c>
      <c r="S4" s="18">
        <v>131.30100000000002</v>
      </c>
      <c r="T4" s="18">
        <v>114.30200000000001</v>
      </c>
      <c r="U4" s="18">
        <v>87.593999999999994</v>
      </c>
      <c r="V4" s="18">
        <v>64.028000000000006</v>
      </c>
      <c r="W4" s="18">
        <v>8.9009999999999998</v>
      </c>
      <c r="X4" s="18">
        <v>14.41</v>
      </c>
      <c r="Y4" s="18">
        <v>21.555</v>
      </c>
      <c r="Z4" s="19"/>
      <c r="AA4" s="20">
        <f>SUM(B4:Z4)</f>
        <v>1505.5690000000002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219.99</v>
      </c>
      <c r="C7" s="28">
        <v>181.39</v>
      </c>
      <c r="D7" s="28">
        <v>188.96</v>
      </c>
      <c r="E7" s="28">
        <v>182</v>
      </c>
      <c r="F7" s="28">
        <v>186.1</v>
      </c>
      <c r="G7" s="28">
        <v>210.69</v>
      </c>
      <c r="H7" s="28">
        <v>230.59</v>
      </c>
      <c r="I7" s="28">
        <v>205.96</v>
      </c>
      <c r="J7" s="28">
        <v>207.07</v>
      </c>
      <c r="K7" s="28">
        <v>220.74</v>
      </c>
      <c r="L7" s="28">
        <v>225.54</v>
      </c>
      <c r="M7" s="28">
        <v>243.77</v>
      </c>
      <c r="N7" s="28">
        <v>225.36</v>
      </c>
      <c r="O7" s="28">
        <v>208.39</v>
      </c>
      <c r="P7" s="28">
        <v>197.92</v>
      </c>
      <c r="Q7" s="28">
        <v>219.87</v>
      </c>
      <c r="R7" s="28">
        <v>239.12</v>
      </c>
      <c r="S7" s="28">
        <v>269.61</v>
      </c>
      <c r="T7" s="28">
        <v>277</v>
      </c>
      <c r="U7" s="28">
        <v>274.83</v>
      </c>
      <c r="V7" s="28">
        <v>249.03</v>
      </c>
      <c r="W7" s="28">
        <v>232.26</v>
      </c>
      <c r="X7" s="28">
        <v>206.39</v>
      </c>
      <c r="Y7" s="28">
        <v>202.54</v>
      </c>
      <c r="Z7" s="29"/>
      <c r="AA7" s="30">
        <f>IF(SUM(B7:Z7)&lt;&gt;0,AVERAGEIF(B7:Z7,"&lt;&gt;"""),"")</f>
        <v>221.04666666666665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44</v>
      </c>
      <c r="L12" s="52">
        <v>44</v>
      </c>
      <c r="M12" s="52">
        <v>44</v>
      </c>
      <c r="N12" s="52"/>
      <c r="O12" s="52"/>
      <c r="P12" s="52"/>
      <c r="Q12" s="52"/>
      <c r="R12" s="52"/>
      <c r="S12" s="52"/>
      <c r="T12" s="52"/>
      <c r="U12" s="52">
        <v>4.4800000000000004</v>
      </c>
      <c r="V12" s="52"/>
      <c r="W12" s="52"/>
      <c r="X12" s="52"/>
      <c r="Y12" s="52"/>
      <c r="Z12" s="53"/>
      <c r="AA12" s="54">
        <f t="shared" si="0"/>
        <v>136.47999999999999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58.417000000000002</v>
      </c>
      <c r="S13" s="52">
        <v>117.515</v>
      </c>
      <c r="T13" s="52">
        <v>105.372</v>
      </c>
      <c r="U13" s="52">
        <v>75.52</v>
      </c>
      <c r="V13" s="52">
        <v>55.819000000000003</v>
      </c>
      <c r="W13" s="52"/>
      <c r="X13" s="52"/>
      <c r="Y13" s="52"/>
      <c r="Z13" s="53"/>
      <c r="AA13" s="54">
        <f t="shared" si="0"/>
        <v>412.64300000000003</v>
      </c>
    </row>
    <row r="14" spans="1:27" ht="24.95" customHeight="1" x14ac:dyDescent="0.2">
      <c r="A14" s="55" t="s">
        <v>10</v>
      </c>
      <c r="B14" s="56">
        <v>22.216000000000001</v>
      </c>
      <c r="C14" s="57">
        <v>18.266000000000002</v>
      </c>
      <c r="D14" s="57">
        <v>4.3390000000000004</v>
      </c>
      <c r="E14" s="57">
        <v>17.863</v>
      </c>
      <c r="F14" s="57">
        <v>19.361000000000001</v>
      </c>
      <c r="G14" s="57">
        <v>0.67999999999999994</v>
      </c>
      <c r="H14" s="57"/>
      <c r="I14" s="57">
        <v>11.209</v>
      </c>
      <c r="J14" s="57">
        <v>9.9550000000000001</v>
      </c>
      <c r="K14" s="57">
        <v>1.127</v>
      </c>
      <c r="L14" s="57"/>
      <c r="M14" s="57"/>
      <c r="N14" s="57"/>
      <c r="O14" s="57">
        <v>8.3179999999999996</v>
      </c>
      <c r="P14" s="57">
        <v>15.029</v>
      </c>
      <c r="Q14" s="57">
        <v>2.1000000000000001E-2</v>
      </c>
      <c r="R14" s="57">
        <v>8.27</v>
      </c>
      <c r="S14" s="57">
        <v>11.100999999999999</v>
      </c>
      <c r="T14" s="57">
        <v>6.6319999999999997</v>
      </c>
      <c r="U14" s="57">
        <v>3.6989999999999998</v>
      </c>
      <c r="V14" s="57">
        <v>6.9010000000000007</v>
      </c>
      <c r="W14" s="57">
        <v>8.2669999999999995</v>
      </c>
      <c r="X14" s="57">
        <v>12.544999999999998</v>
      </c>
      <c r="Y14" s="57">
        <v>3.4130000000000003</v>
      </c>
      <c r="Z14" s="58"/>
      <c r="AA14" s="59">
        <f t="shared" si="0"/>
        <v>189.21200000000002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22.216000000000001</v>
      </c>
      <c r="C16" s="62">
        <f t="shared" ref="C16:Z16" si="1">IF(LEN(C$2)&gt;0,SUM(C10:C15),"")</f>
        <v>18.266000000000002</v>
      </c>
      <c r="D16" s="62">
        <f t="shared" si="1"/>
        <v>4.3390000000000004</v>
      </c>
      <c r="E16" s="62">
        <f t="shared" si="1"/>
        <v>17.863</v>
      </c>
      <c r="F16" s="62">
        <f t="shared" si="1"/>
        <v>19.361000000000001</v>
      </c>
      <c r="G16" s="62">
        <f t="shared" si="1"/>
        <v>0.67999999999999994</v>
      </c>
      <c r="H16" s="62">
        <f t="shared" si="1"/>
        <v>0</v>
      </c>
      <c r="I16" s="62">
        <f t="shared" si="1"/>
        <v>11.209</v>
      </c>
      <c r="J16" s="62">
        <f t="shared" si="1"/>
        <v>9.9550000000000001</v>
      </c>
      <c r="K16" s="62">
        <f t="shared" si="1"/>
        <v>45.127000000000002</v>
      </c>
      <c r="L16" s="62">
        <f t="shared" si="1"/>
        <v>44</v>
      </c>
      <c r="M16" s="62">
        <f t="shared" si="1"/>
        <v>44</v>
      </c>
      <c r="N16" s="62">
        <f t="shared" si="1"/>
        <v>0</v>
      </c>
      <c r="O16" s="62">
        <f t="shared" si="1"/>
        <v>8.3179999999999996</v>
      </c>
      <c r="P16" s="62">
        <f t="shared" si="1"/>
        <v>15.029</v>
      </c>
      <c r="Q16" s="62">
        <f t="shared" si="1"/>
        <v>2.1000000000000001E-2</v>
      </c>
      <c r="R16" s="62">
        <f t="shared" si="1"/>
        <v>66.686999999999998</v>
      </c>
      <c r="S16" s="62">
        <f t="shared" si="1"/>
        <v>128.61599999999999</v>
      </c>
      <c r="T16" s="62">
        <f t="shared" si="1"/>
        <v>112.004</v>
      </c>
      <c r="U16" s="62">
        <f t="shared" si="1"/>
        <v>83.698999999999998</v>
      </c>
      <c r="V16" s="62">
        <f t="shared" si="1"/>
        <v>62.720000000000006</v>
      </c>
      <c r="W16" s="62">
        <f t="shared" si="1"/>
        <v>8.2669999999999995</v>
      </c>
      <c r="X16" s="62">
        <f t="shared" si="1"/>
        <v>12.544999999999998</v>
      </c>
      <c r="Y16" s="62">
        <f t="shared" si="1"/>
        <v>3.4130000000000003</v>
      </c>
      <c r="Z16" s="63" t="str">
        <f t="shared" si="1"/>
        <v/>
      </c>
      <c r="AA16" s="64">
        <f>SUM(AA10:AA15)</f>
        <v>738.33500000000004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6.9180000000000001</v>
      </c>
      <c r="C20" s="77">
        <v>2.516</v>
      </c>
      <c r="D20" s="77">
        <v>2.2090000000000001</v>
      </c>
      <c r="E20" s="77">
        <v>2.2549999999999999</v>
      </c>
      <c r="F20" s="77">
        <v>1.7829999999999999</v>
      </c>
      <c r="G20" s="77">
        <v>1.8660000000000001</v>
      </c>
      <c r="H20" s="77"/>
      <c r="I20" s="77">
        <v>1.579</v>
      </c>
      <c r="J20" s="77">
        <v>1.3540000000000001</v>
      </c>
      <c r="K20" s="77">
        <v>0.28100000000000003</v>
      </c>
      <c r="L20" s="77">
        <v>0.182</v>
      </c>
      <c r="M20" s="77"/>
      <c r="N20" s="77"/>
      <c r="O20" s="77">
        <v>2.1539999999999999</v>
      </c>
      <c r="P20" s="77">
        <v>1.7969999999999999</v>
      </c>
      <c r="Q20" s="77">
        <v>2.0659999999999998</v>
      </c>
      <c r="R20" s="77">
        <v>0.99099999999999999</v>
      </c>
      <c r="S20" s="77">
        <v>0.96199999999999997</v>
      </c>
      <c r="T20" s="77">
        <v>0.42399999999999999</v>
      </c>
      <c r="U20" s="77">
        <v>0.55100000000000005</v>
      </c>
      <c r="V20" s="77">
        <v>0.55700000000000005</v>
      </c>
      <c r="W20" s="77">
        <v>0.63400000000000001</v>
      </c>
      <c r="X20" s="77">
        <v>0.623</v>
      </c>
      <c r="Y20" s="77">
        <v>0.156</v>
      </c>
      <c r="Z20" s="78"/>
      <c r="AA20" s="79">
        <f t="shared" si="2"/>
        <v>31.857999999999993</v>
      </c>
    </row>
    <row r="21" spans="1:27" ht="24.95" customHeight="1" x14ac:dyDescent="0.2">
      <c r="A21" s="75" t="s">
        <v>16</v>
      </c>
      <c r="B21" s="80">
        <v>8.7089999999999996</v>
      </c>
      <c r="C21" s="81">
        <v>1.6059999999999999</v>
      </c>
      <c r="D21" s="81">
        <v>1.456</v>
      </c>
      <c r="E21" s="81">
        <v>1.8850000000000002</v>
      </c>
      <c r="F21" s="81">
        <v>0.79600000000000004</v>
      </c>
      <c r="G21" s="81">
        <v>1.4020000000000001</v>
      </c>
      <c r="H21" s="81">
        <v>0.77200000000000002</v>
      </c>
      <c r="I21" s="81">
        <v>0.17899999999999999</v>
      </c>
      <c r="J21" s="81">
        <v>0.33900000000000002</v>
      </c>
      <c r="K21" s="81">
        <v>0.96399999999999997</v>
      </c>
      <c r="L21" s="81">
        <v>4.9569999999999999</v>
      </c>
      <c r="M21" s="81">
        <v>2.516</v>
      </c>
      <c r="N21" s="81">
        <v>4.351</v>
      </c>
      <c r="O21" s="81">
        <v>6.987000000000001</v>
      </c>
      <c r="P21" s="81">
        <v>6.0449999999999999</v>
      </c>
      <c r="Q21" s="81">
        <v>6.6609999999999996</v>
      </c>
      <c r="R21" s="81">
        <v>3.9079999999999999</v>
      </c>
      <c r="S21" s="81">
        <v>1.7230000000000001</v>
      </c>
      <c r="T21" s="81">
        <v>1.8740000000000001</v>
      </c>
      <c r="U21" s="81">
        <v>3.3439999999999999</v>
      </c>
      <c r="V21" s="81">
        <v>0.751</v>
      </c>
      <c r="W21" s="81"/>
      <c r="X21" s="81">
        <v>1.242</v>
      </c>
      <c r="Y21" s="81">
        <v>1.4860000000000002</v>
      </c>
      <c r="Z21" s="78"/>
      <c r="AA21" s="79">
        <f t="shared" si="2"/>
        <v>63.952999999999996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6.1230000000000002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226.12299999999999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15.626999999999999</v>
      </c>
      <c r="C25" s="88">
        <f t="shared" si="3"/>
        <v>4.1219999999999999</v>
      </c>
      <c r="D25" s="88">
        <f t="shared" si="3"/>
        <v>113.66500000000001</v>
      </c>
      <c r="E25" s="88">
        <f t="shared" si="3"/>
        <v>10.263000000000002</v>
      </c>
      <c r="F25" s="88">
        <f t="shared" si="3"/>
        <v>112.57899999999999</v>
      </c>
      <c r="G25" s="88">
        <f t="shared" si="3"/>
        <v>3.2680000000000002</v>
      </c>
      <c r="H25" s="88">
        <f t="shared" si="3"/>
        <v>0.77200000000000002</v>
      </c>
      <c r="I25" s="88">
        <f t="shared" si="3"/>
        <v>1.758</v>
      </c>
      <c r="J25" s="88">
        <f t="shared" si="3"/>
        <v>1.6930000000000001</v>
      </c>
      <c r="K25" s="88">
        <f t="shared" si="3"/>
        <v>1.2450000000000001</v>
      </c>
      <c r="L25" s="88">
        <f t="shared" si="3"/>
        <v>5.1390000000000002</v>
      </c>
      <c r="M25" s="88">
        <f t="shared" si="3"/>
        <v>2.516</v>
      </c>
      <c r="N25" s="88">
        <f t="shared" si="3"/>
        <v>4.351</v>
      </c>
      <c r="O25" s="88">
        <f t="shared" si="3"/>
        <v>9.1410000000000018</v>
      </c>
      <c r="P25" s="88">
        <f t="shared" si="3"/>
        <v>7.8419999999999996</v>
      </c>
      <c r="Q25" s="88">
        <f t="shared" si="3"/>
        <v>8.7270000000000003</v>
      </c>
      <c r="R25" s="88">
        <f t="shared" si="3"/>
        <v>4.899</v>
      </c>
      <c r="S25" s="88">
        <f t="shared" si="3"/>
        <v>2.6850000000000001</v>
      </c>
      <c r="T25" s="88">
        <f t="shared" si="3"/>
        <v>2.298</v>
      </c>
      <c r="U25" s="88">
        <f t="shared" si="3"/>
        <v>3.895</v>
      </c>
      <c r="V25" s="88">
        <f t="shared" si="3"/>
        <v>1.3080000000000001</v>
      </c>
      <c r="W25" s="88">
        <f t="shared" si="3"/>
        <v>0.63400000000000001</v>
      </c>
      <c r="X25" s="88">
        <f t="shared" si="3"/>
        <v>1.865</v>
      </c>
      <c r="Y25" s="88">
        <f t="shared" si="3"/>
        <v>1.6420000000000001</v>
      </c>
      <c r="Z25" s="89">
        <f t="shared" si="3"/>
        <v>0</v>
      </c>
      <c r="AA25" s="90">
        <f t="shared" si="3"/>
        <v>321.93399999999997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37.843000000000004</v>
      </c>
      <c r="C29" s="77">
        <v>22.388000000000002</v>
      </c>
      <c r="D29" s="77">
        <v>118.004</v>
      </c>
      <c r="E29" s="77">
        <v>28.126000000000001</v>
      </c>
      <c r="F29" s="77">
        <v>131.94</v>
      </c>
      <c r="G29" s="77">
        <v>3.948</v>
      </c>
      <c r="H29" s="77">
        <v>0.77200000000000002</v>
      </c>
      <c r="I29" s="77">
        <v>12.967000000000001</v>
      </c>
      <c r="J29" s="77">
        <v>11.648</v>
      </c>
      <c r="K29" s="77">
        <v>46.372</v>
      </c>
      <c r="L29" s="77">
        <v>49.139000000000003</v>
      </c>
      <c r="M29" s="77">
        <v>46.515999999999998</v>
      </c>
      <c r="N29" s="77">
        <v>4.351</v>
      </c>
      <c r="O29" s="77">
        <v>17.459</v>
      </c>
      <c r="P29" s="77">
        <v>22.870999999999999</v>
      </c>
      <c r="Q29" s="77">
        <v>8.7479999999999993</v>
      </c>
      <c r="R29" s="77">
        <v>71.585999999999999</v>
      </c>
      <c r="S29" s="77">
        <v>131.30099999999999</v>
      </c>
      <c r="T29" s="77">
        <v>114.30200000000001</v>
      </c>
      <c r="U29" s="77">
        <v>87.593999999999994</v>
      </c>
      <c r="V29" s="77">
        <v>64.028000000000006</v>
      </c>
      <c r="W29" s="77">
        <v>8.9009999999999998</v>
      </c>
      <c r="X29" s="77">
        <v>14.41</v>
      </c>
      <c r="Y29" s="77">
        <v>5.0549999999999997</v>
      </c>
      <c r="Z29" s="78"/>
      <c r="AA29" s="79">
        <f>SUM(B29:Z29)</f>
        <v>1060.2690000000002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37.843000000000004</v>
      </c>
      <c r="C31" s="62">
        <f t="shared" si="4"/>
        <v>22.388000000000002</v>
      </c>
      <c r="D31" s="62">
        <f t="shared" si="4"/>
        <v>118.004</v>
      </c>
      <c r="E31" s="62">
        <f t="shared" si="4"/>
        <v>28.126000000000001</v>
      </c>
      <c r="F31" s="62">
        <f t="shared" si="4"/>
        <v>131.94</v>
      </c>
      <c r="G31" s="62">
        <f t="shared" si="4"/>
        <v>3.948</v>
      </c>
      <c r="H31" s="62">
        <f t="shared" si="4"/>
        <v>0.77200000000000002</v>
      </c>
      <c r="I31" s="62">
        <f t="shared" si="4"/>
        <v>12.967000000000001</v>
      </c>
      <c r="J31" s="62">
        <f t="shared" si="4"/>
        <v>11.648</v>
      </c>
      <c r="K31" s="62">
        <f t="shared" si="4"/>
        <v>46.372</v>
      </c>
      <c r="L31" s="62">
        <f t="shared" si="4"/>
        <v>49.139000000000003</v>
      </c>
      <c r="M31" s="62">
        <f t="shared" si="4"/>
        <v>46.515999999999998</v>
      </c>
      <c r="N31" s="62">
        <f t="shared" si="4"/>
        <v>4.351</v>
      </c>
      <c r="O31" s="62">
        <f t="shared" si="4"/>
        <v>17.459</v>
      </c>
      <c r="P31" s="62">
        <f t="shared" si="4"/>
        <v>22.870999999999999</v>
      </c>
      <c r="Q31" s="62">
        <f t="shared" si="4"/>
        <v>8.7479999999999993</v>
      </c>
      <c r="R31" s="62">
        <f t="shared" si="4"/>
        <v>71.585999999999999</v>
      </c>
      <c r="S31" s="62">
        <f t="shared" si="4"/>
        <v>131.30099999999999</v>
      </c>
      <c r="T31" s="62">
        <f t="shared" si="4"/>
        <v>114.30200000000001</v>
      </c>
      <c r="U31" s="62">
        <f t="shared" si="4"/>
        <v>87.593999999999994</v>
      </c>
      <c r="V31" s="62">
        <f t="shared" si="4"/>
        <v>64.028000000000006</v>
      </c>
      <c r="W31" s="62">
        <f t="shared" si="4"/>
        <v>8.9009999999999998</v>
      </c>
      <c r="X31" s="62">
        <f t="shared" si="4"/>
        <v>14.41</v>
      </c>
      <c r="Y31" s="62">
        <f t="shared" si="4"/>
        <v>5.0549999999999997</v>
      </c>
      <c r="Z31" s="63">
        <f t="shared" si="4"/>
        <v>0</v>
      </c>
      <c r="AA31" s="64">
        <f t="shared" si="4"/>
        <v>1060.2690000000002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38</v>
      </c>
      <c r="H38" s="99">
        <v>49.9</v>
      </c>
      <c r="I38" s="99"/>
      <c r="J38" s="99">
        <v>16.3</v>
      </c>
      <c r="K38" s="99">
        <v>53</v>
      </c>
      <c r="L38" s="99">
        <v>63.1</v>
      </c>
      <c r="M38" s="99">
        <v>125.8</v>
      </c>
      <c r="N38" s="99">
        <v>74.5</v>
      </c>
      <c r="O38" s="99">
        <v>8.1999999999999993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16.5</v>
      </c>
      <c r="Z38" s="100"/>
      <c r="AA38" s="79">
        <f t="shared" si="5"/>
        <v>445.29999999999995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38</v>
      </c>
      <c r="H39" s="88">
        <f t="shared" si="6"/>
        <v>49.9</v>
      </c>
      <c r="I39" s="88">
        <f t="shared" si="6"/>
        <v>0</v>
      </c>
      <c r="J39" s="88">
        <f t="shared" si="6"/>
        <v>16.3</v>
      </c>
      <c r="K39" s="88">
        <f t="shared" si="6"/>
        <v>53</v>
      </c>
      <c r="L39" s="88">
        <f t="shared" si="6"/>
        <v>63.1</v>
      </c>
      <c r="M39" s="88">
        <f t="shared" si="6"/>
        <v>125.8</v>
      </c>
      <c r="N39" s="88">
        <f t="shared" si="6"/>
        <v>74.5</v>
      </c>
      <c r="O39" s="88">
        <f t="shared" si="6"/>
        <v>8.1999999999999993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16.5</v>
      </c>
      <c r="Z39" s="89">
        <f t="shared" si="6"/>
        <v>0</v>
      </c>
      <c r="AA39" s="90">
        <f t="shared" si="5"/>
        <v>445.29999999999995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38</v>
      </c>
      <c r="H46" s="99">
        <v>49.9</v>
      </c>
      <c r="I46" s="99"/>
      <c r="J46" s="99">
        <v>16.3</v>
      </c>
      <c r="K46" s="99">
        <v>53</v>
      </c>
      <c r="L46" s="99">
        <v>63.1</v>
      </c>
      <c r="M46" s="99">
        <v>125.8</v>
      </c>
      <c r="N46" s="99">
        <v>74.5</v>
      </c>
      <c r="O46" s="99">
        <v>8.1999999999999993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16.5</v>
      </c>
      <c r="Z46" s="100"/>
      <c r="AA46" s="79">
        <f t="shared" si="7"/>
        <v>445.29999999999995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38</v>
      </c>
      <c r="H48" s="88">
        <f t="shared" si="8"/>
        <v>49.9</v>
      </c>
      <c r="I48" s="88">
        <f t="shared" si="8"/>
        <v>0</v>
      </c>
      <c r="J48" s="88">
        <f t="shared" si="8"/>
        <v>16.3</v>
      </c>
      <c r="K48" s="88">
        <f t="shared" si="8"/>
        <v>53</v>
      </c>
      <c r="L48" s="88">
        <f t="shared" si="8"/>
        <v>63.1</v>
      </c>
      <c r="M48" s="88">
        <f t="shared" si="8"/>
        <v>125.8</v>
      </c>
      <c r="N48" s="88">
        <f t="shared" si="8"/>
        <v>74.5</v>
      </c>
      <c r="O48" s="88">
        <f t="shared" si="8"/>
        <v>8.1999999999999993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16.5</v>
      </c>
      <c r="Z48" s="89">
        <f t="shared" si="8"/>
        <v>0</v>
      </c>
      <c r="AA48" s="90">
        <f t="shared" si="7"/>
        <v>445.29999999999995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37.843000000000004</v>
      </c>
      <c r="C51" s="88">
        <f t="shared" si="10"/>
        <v>22.388000000000002</v>
      </c>
      <c r="D51" s="88">
        <f t="shared" si="10"/>
        <v>118.004</v>
      </c>
      <c r="E51" s="88">
        <f t="shared" si="10"/>
        <v>28.126000000000001</v>
      </c>
      <c r="F51" s="88">
        <f t="shared" si="10"/>
        <v>131.94</v>
      </c>
      <c r="G51" s="88">
        <f t="shared" si="10"/>
        <v>41.948</v>
      </c>
      <c r="H51" s="88">
        <f t="shared" si="10"/>
        <v>50.671999999999997</v>
      </c>
      <c r="I51" s="88">
        <f t="shared" si="10"/>
        <v>12.966999999999999</v>
      </c>
      <c r="J51" s="88">
        <f t="shared" si="10"/>
        <v>27.948</v>
      </c>
      <c r="K51" s="88">
        <f t="shared" si="10"/>
        <v>99.372</v>
      </c>
      <c r="L51" s="88">
        <f t="shared" si="10"/>
        <v>112.239</v>
      </c>
      <c r="M51" s="88">
        <f t="shared" si="10"/>
        <v>172.316</v>
      </c>
      <c r="N51" s="88">
        <f t="shared" si="10"/>
        <v>78.850999999999999</v>
      </c>
      <c r="O51" s="88">
        <f t="shared" si="10"/>
        <v>25.659000000000002</v>
      </c>
      <c r="P51" s="88">
        <f t="shared" si="10"/>
        <v>22.870999999999999</v>
      </c>
      <c r="Q51" s="88">
        <f t="shared" si="10"/>
        <v>8.7480000000000011</v>
      </c>
      <c r="R51" s="88">
        <f t="shared" si="10"/>
        <v>71.585999999999999</v>
      </c>
      <c r="S51" s="88">
        <f t="shared" si="10"/>
        <v>131.30099999999999</v>
      </c>
      <c r="T51" s="88">
        <f t="shared" si="10"/>
        <v>114.30200000000001</v>
      </c>
      <c r="U51" s="88">
        <f t="shared" si="10"/>
        <v>87.593999999999994</v>
      </c>
      <c r="V51" s="88">
        <f t="shared" si="10"/>
        <v>64.028000000000006</v>
      </c>
      <c r="W51" s="88">
        <f t="shared" si="10"/>
        <v>8.9009999999999998</v>
      </c>
      <c r="X51" s="88">
        <f t="shared" si="10"/>
        <v>14.409999999999998</v>
      </c>
      <c r="Y51" s="88">
        <f t="shared" si="10"/>
        <v>21.555</v>
      </c>
      <c r="Z51" s="89">
        <f t="shared" si="10"/>
        <v>0</v>
      </c>
      <c r="AA51" s="105">
        <f>SUM(B51:Z51)</f>
        <v>1505.5690000000002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-32.1</v>
      </c>
      <c r="C4" s="18"/>
      <c r="D4" s="18"/>
      <c r="E4" s="18"/>
      <c r="F4" s="18">
        <v>-15.4</v>
      </c>
      <c r="G4" s="18">
        <v>38</v>
      </c>
      <c r="H4" s="18">
        <v>49.9</v>
      </c>
      <c r="I4" s="18"/>
      <c r="J4" s="18">
        <v>16.3</v>
      </c>
      <c r="K4" s="18">
        <v>53</v>
      </c>
      <c r="L4" s="18">
        <v>63.1</v>
      </c>
      <c r="M4" s="18">
        <v>125.8</v>
      </c>
      <c r="N4" s="18">
        <v>74.5</v>
      </c>
      <c r="O4" s="18">
        <v>8.1999999999999993</v>
      </c>
      <c r="P4" s="18">
        <v>-12.8</v>
      </c>
      <c r="Q4" s="18"/>
      <c r="R4" s="18"/>
      <c r="S4" s="18"/>
      <c r="T4" s="18"/>
      <c r="U4" s="18"/>
      <c r="V4" s="18"/>
      <c r="W4" s="18"/>
      <c r="X4" s="18">
        <v>-8.3000000000000007</v>
      </c>
      <c r="Y4" s="18">
        <v>16.5</v>
      </c>
      <c r="Z4" s="19"/>
      <c r="AA4" s="112">
        <f>SUM(B4:Z4)</f>
        <v>376.7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219.99</v>
      </c>
      <c r="C7" s="118">
        <v>181.39</v>
      </c>
      <c r="D7" s="118">
        <v>188.96</v>
      </c>
      <c r="E7" s="118">
        <v>182</v>
      </c>
      <c r="F7" s="118">
        <v>186.1</v>
      </c>
      <c r="G7" s="118">
        <v>210.69</v>
      </c>
      <c r="H7" s="118">
        <v>230.59</v>
      </c>
      <c r="I7" s="118">
        <v>205.96</v>
      </c>
      <c r="J7" s="118">
        <v>207.07</v>
      </c>
      <c r="K7" s="118">
        <v>220.74</v>
      </c>
      <c r="L7" s="118">
        <v>225.54</v>
      </c>
      <c r="M7" s="118">
        <v>243.77</v>
      </c>
      <c r="N7" s="118">
        <v>225.36</v>
      </c>
      <c r="O7" s="118">
        <v>208.39</v>
      </c>
      <c r="P7" s="118">
        <v>197.92</v>
      </c>
      <c r="Q7" s="118">
        <v>219.87</v>
      </c>
      <c r="R7" s="118">
        <v>239.12</v>
      </c>
      <c r="S7" s="118">
        <v>269.61</v>
      </c>
      <c r="T7" s="118">
        <v>277</v>
      </c>
      <c r="U7" s="118">
        <v>274.83</v>
      </c>
      <c r="V7" s="118">
        <v>249.03</v>
      </c>
      <c r="W7" s="118">
        <v>232.26</v>
      </c>
      <c r="X7" s="118">
        <v>206.39</v>
      </c>
      <c r="Y7" s="118">
        <v>202.54</v>
      </c>
      <c r="Z7" s="119"/>
      <c r="AA7" s="120">
        <f>IF(SUM(B7:Z7)&lt;&gt;0,AVERAGEIF(B7:Z7,"&lt;&gt;"""),"")</f>
        <v>221.04666666666665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32.1</v>
      </c>
      <c r="C15" s="134"/>
      <c r="D15" s="134"/>
      <c r="E15" s="134"/>
      <c r="F15" s="134">
        <v>15.4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12.8</v>
      </c>
      <c r="Q15" s="134"/>
      <c r="R15" s="134"/>
      <c r="S15" s="134"/>
      <c r="T15" s="134"/>
      <c r="U15" s="134"/>
      <c r="V15" s="134"/>
      <c r="W15" s="134"/>
      <c r="X15" s="134">
        <v>8.3000000000000007</v>
      </c>
      <c r="Y15" s="134"/>
      <c r="Z15" s="132"/>
      <c r="AA15" s="133">
        <f t="shared" si="0"/>
        <v>68.599999999999994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32.1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15.4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12.8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8.3000000000000007</v>
      </c>
      <c r="Y16" s="136">
        <f t="shared" si="1"/>
        <v>0</v>
      </c>
      <c r="Z16" s="137" t="str">
        <f t="shared" si="1"/>
        <v/>
      </c>
      <c r="AA16" s="90">
        <f t="shared" si="0"/>
        <v>68.599999999999994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38</v>
      </c>
      <c r="H23" s="134">
        <v>49.9</v>
      </c>
      <c r="I23" s="134"/>
      <c r="J23" s="134">
        <v>16.3</v>
      </c>
      <c r="K23" s="134">
        <v>53</v>
      </c>
      <c r="L23" s="134">
        <v>63.1</v>
      </c>
      <c r="M23" s="134">
        <v>125.8</v>
      </c>
      <c r="N23" s="134">
        <v>74.5</v>
      </c>
      <c r="O23" s="134">
        <v>8.1999999999999993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16.5</v>
      </c>
      <c r="Z23" s="132"/>
      <c r="AA23" s="133">
        <f t="shared" si="2"/>
        <v>445.29999999999995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38</v>
      </c>
      <c r="H24" s="136">
        <f t="shared" si="3"/>
        <v>49.9</v>
      </c>
      <c r="I24" s="136">
        <f t="shared" si="3"/>
        <v>0</v>
      </c>
      <c r="J24" s="136">
        <f t="shared" si="3"/>
        <v>16.3</v>
      </c>
      <c r="K24" s="136">
        <f t="shared" si="3"/>
        <v>53</v>
      </c>
      <c r="L24" s="136">
        <f t="shared" si="3"/>
        <v>63.1</v>
      </c>
      <c r="M24" s="136">
        <f t="shared" si="3"/>
        <v>125.8</v>
      </c>
      <c r="N24" s="136">
        <f t="shared" si="3"/>
        <v>74.5</v>
      </c>
      <c r="O24" s="136">
        <f t="shared" si="3"/>
        <v>8.1999999999999993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16.5</v>
      </c>
      <c r="Z24" s="137" t="str">
        <f t="shared" si="3"/>
        <v/>
      </c>
      <c r="AA24" s="90">
        <f t="shared" si="2"/>
        <v>445.29999999999995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2021-11-20T14:14:36Z</dcterms:created>
  <dcterms:modified xsi:type="dcterms:W3CDTF">2021-11-20T14:14:37Z</dcterms:modified>
</cp:coreProperties>
</file>