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<sst xmlns="http://schemas.openxmlformats.org/spreadsheetml/2006/main" count="117" uniqueCount="53">
  <si>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19/11/2021 16:19:57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</si>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</sst>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7">
                  <c:v>17.158000000000001</c:v>
                </c:pt>
                <c:pt idx="8">
                  <c:v>11.696</c:v>
                </c:pt>
                <c:pt idx="10">
                  <c:v>28.068000000000001</c:v>
                </c:pt>
                <c:pt idx="15">
                  <c:v>12.239000000000001</c:v>
                </c:pt>
                <c:pt idx="16">
                  <c:v>16.18</c:v>
                </c:pt>
                <c:pt idx="17">
                  <c:v>16.591999999999999</c:v>
                </c:pt>
                <c:pt idx="18">
                  <c:v>16.783000000000001</c:v>
                </c:pt>
                <c:pt idx="19">
                  <c:v>12.986000000000001</c:v>
                </c:pt>
                <c:pt idx="20">
                  <c:v>9.141</c:v>
                </c:pt>
                <c:pt idx="21">
                  <c:v>36.599000000000004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19.5</c:v>
                </c:pt>
                <c:pt idx="3">
                  <c:v>0</c:v>
                </c:pt>
                <c:pt idx="4">
                  <c:v>33.5</c:v>
                </c:pt>
                <c:pt idx="5">
                  <c:v>31</c:v>
                </c:pt>
                <c:pt idx="6">
                  <c:v>54.4</c:v>
                </c:pt>
                <c:pt idx="7">
                  <c:v>0</c:v>
                </c:pt>
                <c:pt idx="8">
                  <c:v>0</c:v>
                </c:pt>
                <c:pt idx="9">
                  <c:v>39</c:v>
                </c:pt>
                <c:pt idx="10">
                  <c:v>58.5</c:v>
                </c:pt>
                <c:pt idx="11">
                  <c:v>49.4</c:v>
                </c:pt>
                <c:pt idx="12">
                  <c:v>61.9</c:v>
                </c:pt>
                <c:pt idx="13">
                  <c:v>65</c:v>
                </c:pt>
                <c:pt idx="14">
                  <c:v>61.5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26.9</c:v>
                </c:pt>
                <c:pt idx="23">
                  <c:v>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4.1820000000000004</c:v>
                </c:pt>
                <c:pt idx="1">
                  <c:v>3.5550000000000002</c:v>
                </c:pt>
                <c:pt idx="3">
                  <c:v>4.0620000000000003</c:v>
                </c:pt>
                <c:pt idx="7">
                  <c:v>0.49399999999999999</c:v>
                </c:pt>
                <c:pt idx="8">
                  <c:v>1.4219999999999999</c:v>
                </c:pt>
                <c:pt idx="15">
                  <c:v>5.0809999999999995</c:v>
                </c:pt>
                <c:pt idx="16">
                  <c:v>2.7199999999999998</c:v>
                </c:pt>
                <c:pt idx="17">
                  <c:v>5.0489999999999995</c:v>
                </c:pt>
                <c:pt idx="18">
                  <c:v>6.2330000000000005</c:v>
                </c:pt>
                <c:pt idx="19">
                  <c:v>6.6910000000000007</c:v>
                </c:pt>
                <c:pt idx="20">
                  <c:v>7.9250000000000007</c:v>
                </c:pt>
                <c:pt idx="21">
                  <c:v>11.484999999999999</c:v>
                </c:pt>
                <c:pt idx="23">
                  <c:v>4.6740000000000004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18">
                  <c:v>85</c:v>
                </c:pt>
                <c:pt idx="19">
                  <c:v>85</c:v>
                </c:pt>
                <c:pt idx="20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861288"/>
        <c:axId val="309861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48.265999999999998</c:v>
                </c:pt>
                <c:pt idx="1">
                  <c:v>10.884</c:v>
                </c:pt>
                <c:pt idx="2">
                  <c:v>19.792999999999999</c:v>
                </c:pt>
                <c:pt idx="3">
                  <c:v>12.899000000000001</c:v>
                </c:pt>
                <c:pt idx="4">
                  <c:v>34.021000000000001</c:v>
                </c:pt>
                <c:pt idx="5">
                  <c:v>31.247</c:v>
                </c:pt>
                <c:pt idx="6">
                  <c:v>54.928000000000004</c:v>
                </c:pt>
                <c:pt idx="7">
                  <c:v>18.657</c:v>
                </c:pt>
                <c:pt idx="8">
                  <c:v>17.277000000000001</c:v>
                </c:pt>
                <c:pt idx="9">
                  <c:v>40.010000000000005</c:v>
                </c:pt>
                <c:pt idx="10">
                  <c:v>105.38900000000002</c:v>
                </c:pt>
                <c:pt idx="11">
                  <c:v>50.333999999999996</c:v>
                </c:pt>
                <c:pt idx="12">
                  <c:v>63.544000000000004</c:v>
                </c:pt>
                <c:pt idx="13">
                  <c:v>67.718000000000018</c:v>
                </c:pt>
                <c:pt idx="14">
                  <c:v>63.098000000000006</c:v>
                </c:pt>
                <c:pt idx="15">
                  <c:v>18.829000000000001</c:v>
                </c:pt>
                <c:pt idx="16">
                  <c:v>18.905000000000001</c:v>
                </c:pt>
                <c:pt idx="17">
                  <c:v>101.88300000000001</c:v>
                </c:pt>
                <c:pt idx="18">
                  <c:v>108.831</c:v>
                </c:pt>
                <c:pt idx="19">
                  <c:v>106.029</c:v>
                </c:pt>
                <c:pt idx="20">
                  <c:v>58.54</c:v>
                </c:pt>
                <c:pt idx="21">
                  <c:v>49.765999999999998</c:v>
                </c:pt>
                <c:pt idx="22">
                  <c:v>28.119</c:v>
                </c:pt>
                <c:pt idx="23">
                  <c:v>75.006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861288"/>
        <c:axId val="309861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198.7</c:v>
                </c:pt>
                <c:pt idx="1">
                  <c:v>198.2</c:v>
                </c:pt>
                <c:pt idx="2">
                  <c:v>190.4</c:v>
                </c:pt>
                <c:pt idx="3">
                  <c:v>142.47</c:v>
                </c:pt>
                <c:pt idx="4">
                  <c:v>178.6</c:v>
                </c:pt>
                <c:pt idx="5">
                  <c:v>178.6</c:v>
                </c:pt>
                <c:pt idx="6">
                  <c:v>185.97</c:v>
                </c:pt>
                <c:pt idx="7">
                  <c:v>194.68</c:v>
                </c:pt>
                <c:pt idx="8">
                  <c:v>217.01</c:v>
                </c:pt>
                <c:pt idx="9">
                  <c:v>212.75</c:v>
                </c:pt>
                <c:pt idx="10">
                  <c:v>196.74</c:v>
                </c:pt>
                <c:pt idx="11">
                  <c:v>196.12</c:v>
                </c:pt>
                <c:pt idx="12">
                  <c:v>184.55</c:v>
                </c:pt>
                <c:pt idx="13">
                  <c:v>177.61</c:v>
                </c:pt>
                <c:pt idx="14">
                  <c:v>180.63</c:v>
                </c:pt>
                <c:pt idx="15">
                  <c:v>219.29</c:v>
                </c:pt>
                <c:pt idx="16">
                  <c:v>258.81</c:v>
                </c:pt>
                <c:pt idx="17">
                  <c:v>291.82</c:v>
                </c:pt>
                <c:pt idx="18">
                  <c:v>297.70999999999998</c:v>
                </c:pt>
                <c:pt idx="19">
                  <c:v>299.39999999999998</c:v>
                </c:pt>
                <c:pt idx="20">
                  <c:v>262.99</c:v>
                </c:pt>
                <c:pt idx="21">
                  <c:v>250</c:v>
                </c:pt>
                <c:pt idx="22">
                  <c:v>227.38</c:v>
                </c:pt>
                <c:pt idx="23">
                  <c:v>209.5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862464"/>
        <c:axId val="309862072"/>
      </c:lineChart>
      <c:catAx>
        <c:axId val="30986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61680"/>
        <c:crosses val="autoZero"/>
        <c:auto val="1"/>
        <c:lblAlgn val="ctr"/>
        <c:lblOffset val="100"/>
        <c:noMultiLvlLbl val="0"/>
      </c:catAx>
      <c:valAx>
        <c:axId val="30986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61288"/>
        <c:crosses val="autoZero"/>
        <c:crossBetween val="between"/>
      </c:valAx>
      <c:valAx>
        <c:axId val="309862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62464"/>
        <c:crosses val="max"/>
        <c:crossBetween val="between"/>
      </c:valAx>
      <c:catAx>
        <c:axId val="309862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862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48.266000000000005</v>
      </c>
      <c r="C4" s="18">
        <v>10.884</v>
      </c>
      <c r="D4" s="18">
        <v>19.762</v>
      </c>
      <c r="E4" s="18">
        <v>12.898999999999999</v>
      </c>
      <c r="F4" s="18">
        <v>34.009</v>
      </c>
      <c r="G4" s="18">
        <v>31.259</v>
      </c>
      <c r="H4" s="18">
        <v>54.89</v>
      </c>
      <c r="I4" s="18">
        <v>18.657</v>
      </c>
      <c r="J4" s="18">
        <v>17.277000000000001</v>
      </c>
      <c r="K4" s="18">
        <v>40.015000000000001</v>
      </c>
      <c r="L4" s="18">
        <v>105.393</v>
      </c>
      <c r="M4" s="18">
        <v>50.305999999999997</v>
      </c>
      <c r="N4" s="18">
        <v>63.510999999999996</v>
      </c>
      <c r="O4" s="18">
        <v>67.694999999999993</v>
      </c>
      <c r="P4" s="18">
        <v>63.103000000000002</v>
      </c>
      <c r="Q4" s="18">
        <v>18.829000000000001</v>
      </c>
      <c r="R4" s="18">
        <v>18.904999999999998</v>
      </c>
      <c r="S4" s="18">
        <v>101.883</v>
      </c>
      <c r="T4" s="18">
        <v>108.83099999999999</v>
      </c>
      <c r="U4" s="18">
        <v>106.04499999999999</v>
      </c>
      <c r="V4" s="18">
        <v>58.574000000000005</v>
      </c>
      <c r="W4" s="18">
        <v>49.738999999999997</v>
      </c>
      <c r="X4" s="18">
        <v>28.084</v>
      </c>
      <c r="Y4" s="18">
        <v>75.038000000000011</v>
      </c>
      <c r="Z4" s="19"/>
      <c r="AA4" s="20">
        <f>SUM(B4:Z4)</f>
        <v>1203.854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</v>
      </c>
      <c r="C7" s="28">
        <v>198.2</v>
      </c>
      <c r="D7" s="28">
        <v>190.4</v>
      </c>
      <c r="E7" s="28">
        <v>142.47</v>
      </c>
      <c r="F7" s="28">
        <v>178.6</v>
      </c>
      <c r="G7" s="28">
        <v>178.6</v>
      </c>
      <c r="H7" s="28">
        <v>185.97</v>
      </c>
      <c r="I7" s="28">
        <v>194.68</v>
      </c>
      <c r="J7" s="28">
        <v>217.01</v>
      </c>
      <c r="K7" s="28">
        <v>212.75</v>
      </c>
      <c r="L7" s="28">
        <v>196.74</v>
      </c>
      <c r="M7" s="28">
        <v>196.12</v>
      </c>
      <c r="N7" s="28">
        <v>184.55</v>
      </c>
      <c r="O7" s="28">
        <v>177.61</v>
      </c>
      <c r="P7" s="28">
        <v>180.63</v>
      </c>
      <c r="Q7" s="28">
        <v>219.29</v>
      </c>
      <c r="R7" s="28">
        <v>258.81</v>
      </c>
      <c r="S7" s="28">
        <v>291.82</v>
      </c>
      <c r="T7" s="28">
        <v>297.70999999999998</v>
      </c>
      <c r="U7" s="28">
        <v>299.39999999999998</v>
      </c>
      <c r="V7" s="28">
        <v>262.99</v>
      </c>
      <c r="W7" s="28">
        <v>250</v>
      </c>
      <c r="X7" s="28">
        <v>227.38</v>
      </c>
      <c r="Y7" s="28">
        <v>209.5</v>
      </c>
      <c r="Z7" s="29"/>
      <c r="AA7" s="30">
        <f>IF(SUM(B7:Z7)&lt;&gt;0,AVERAGEIF(B7:Z7,"&lt;&gt;"""),"")</f>
        <v>214.58041666666668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>
        <v>17.158000000000001</v>
      </c>
      <c r="J12" s="52">
        <v>11.696</v>
      </c>
      <c r="K12" s="52"/>
      <c r="L12" s="52">
        <v>28.068000000000001</v>
      </c>
      <c r="M12" s="52"/>
      <c r="N12" s="52"/>
      <c r="O12" s="52"/>
      <c r="P12" s="52"/>
      <c r="Q12" s="52">
        <v>12.239000000000001</v>
      </c>
      <c r="R12" s="52">
        <v>16.18</v>
      </c>
      <c r="S12" s="52">
        <v>16.591999999999999</v>
      </c>
      <c r="T12" s="52">
        <v>16.783000000000001</v>
      </c>
      <c r="U12" s="52">
        <v>12.986000000000001</v>
      </c>
      <c r="V12" s="52">
        <v>9.141</v>
      </c>
      <c r="W12" s="52">
        <v>36.599000000000004</v>
      </c>
      <c r="X12" s="52"/>
      <c r="Y12" s="52">
        <v>60</v>
      </c>
      <c r="Z12" s="53"/>
      <c r="AA12" s="54">
        <f t="shared" si="0"/>
        <v>273.44200000000001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85</v>
      </c>
      <c r="U13" s="52">
        <v>85</v>
      </c>
      <c r="V13" s="52">
        <v>40</v>
      </c>
      <c r="W13" s="52"/>
      <c r="X13" s="52"/>
      <c r="Y13" s="52"/>
      <c r="Z13" s="53"/>
      <c r="AA13" s="54">
        <f t="shared" si="0"/>
        <v>290</v>
      </c>
    </row>
    <row r="14" spans="1:27" ht="24.95" customHeight="1" x14ac:dyDescent="0.2">
      <c r="A14" s="55" t="s">
        <v>10</v>
      </c>
      <c r="B14" s="56">
        <v>4.1820000000000004</v>
      </c>
      <c r="C14" s="57">
        <v>3.5550000000000002</v>
      </c>
      <c r="D14" s="57"/>
      <c r="E14" s="57">
        <v>4.0620000000000003</v>
      </c>
      <c r="F14" s="57"/>
      <c r="G14" s="57"/>
      <c r="H14" s="57"/>
      <c r="I14" s="57">
        <v>0.49399999999999999</v>
      </c>
      <c r="J14" s="57">
        <v>1.4219999999999999</v>
      </c>
      <c r="K14" s="57"/>
      <c r="L14" s="57"/>
      <c r="M14" s="57"/>
      <c r="N14" s="57"/>
      <c r="O14" s="57"/>
      <c r="P14" s="57"/>
      <c r="Q14" s="57">
        <v>5.0809999999999995</v>
      </c>
      <c r="R14" s="57">
        <v>2.7199999999999998</v>
      </c>
      <c r="S14" s="57">
        <v>5.0489999999999995</v>
      </c>
      <c r="T14" s="57">
        <v>6.2330000000000005</v>
      </c>
      <c r="U14" s="57">
        <v>6.6910000000000007</v>
      </c>
      <c r="V14" s="57">
        <v>7.9250000000000007</v>
      </c>
      <c r="W14" s="57">
        <v>11.484999999999999</v>
      </c>
      <c r="X14" s="57"/>
      <c r="Y14" s="57">
        <v>4.6740000000000004</v>
      </c>
      <c r="Z14" s="58"/>
      <c r="AA14" s="59">
        <f t="shared" si="0"/>
        <v>63.573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40.182000000000002</v>
      </c>
      <c r="C16" s="62">
        <f t="shared" ref="C16:Z16" si="1">IF(LEN(C$2)&gt;0,SUM(C10:C15),"")</f>
        <v>3.5550000000000002</v>
      </c>
      <c r="D16" s="62">
        <f t="shared" si="1"/>
        <v>0</v>
      </c>
      <c r="E16" s="62">
        <f t="shared" si="1"/>
        <v>4.0620000000000003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17.652000000000001</v>
      </c>
      <c r="J16" s="62">
        <f t="shared" si="1"/>
        <v>13.118</v>
      </c>
      <c r="K16" s="62">
        <f t="shared" si="1"/>
        <v>0</v>
      </c>
      <c r="L16" s="62">
        <f t="shared" si="1"/>
        <v>28.068000000000001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17.32</v>
      </c>
      <c r="R16" s="62">
        <f t="shared" si="1"/>
        <v>18.899999999999999</v>
      </c>
      <c r="S16" s="62">
        <f t="shared" si="1"/>
        <v>101.64099999999999</v>
      </c>
      <c r="T16" s="62">
        <f t="shared" si="1"/>
        <v>108.01600000000001</v>
      </c>
      <c r="U16" s="62">
        <f t="shared" si="1"/>
        <v>104.67700000000001</v>
      </c>
      <c r="V16" s="62">
        <f t="shared" si="1"/>
        <v>57.066000000000003</v>
      </c>
      <c r="W16" s="62">
        <f t="shared" si="1"/>
        <v>48.084000000000003</v>
      </c>
      <c r="X16" s="62">
        <f t="shared" si="1"/>
        <v>0</v>
      </c>
      <c r="Y16" s="62">
        <f t="shared" si="1"/>
        <v>64.674000000000007</v>
      </c>
      <c r="Z16" s="63" t="str">
        <f t="shared" si="1"/>
        <v/>
      </c>
      <c r="AA16" s="64">
        <f>SUM(AA10:AA15)</f>
        <v>627.01499999999999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8.0839999999999996</v>
      </c>
      <c r="C21" s="81">
        <v>7.3289999999999997</v>
      </c>
      <c r="D21" s="81">
        <v>0.26200000000000001</v>
      </c>
      <c r="E21" s="81">
        <v>8.8369999999999997</v>
      </c>
      <c r="F21" s="81">
        <v>0.50900000000000001</v>
      </c>
      <c r="G21" s="81">
        <v>0.25900000000000001</v>
      </c>
      <c r="H21" s="81">
        <v>0.49</v>
      </c>
      <c r="I21" s="81">
        <v>1.0049999999999999</v>
      </c>
      <c r="J21" s="81">
        <v>4.1589999999999998</v>
      </c>
      <c r="K21" s="81">
        <v>1.0149999999999999</v>
      </c>
      <c r="L21" s="81">
        <v>18.824999999999999</v>
      </c>
      <c r="M21" s="81">
        <v>0.90600000000000003</v>
      </c>
      <c r="N21" s="81">
        <v>1.611</v>
      </c>
      <c r="O21" s="81">
        <v>2.6949999999999998</v>
      </c>
      <c r="P21" s="81">
        <v>1.603</v>
      </c>
      <c r="Q21" s="81">
        <v>1.5089999999999999</v>
      </c>
      <c r="R21" s="81">
        <v>5.0000000000000001E-3</v>
      </c>
      <c r="S21" s="81">
        <v>0.24199999999999999</v>
      </c>
      <c r="T21" s="81">
        <v>0.81499999999999995</v>
      </c>
      <c r="U21" s="81">
        <v>1.3680000000000001</v>
      </c>
      <c r="V21" s="81">
        <v>1.508</v>
      </c>
      <c r="W21" s="81">
        <v>1.655</v>
      </c>
      <c r="X21" s="81">
        <v>1.1839999999999999</v>
      </c>
      <c r="Y21" s="81">
        <v>10.164</v>
      </c>
      <c r="Z21" s="78"/>
      <c r="AA21" s="79">
        <f t="shared" si="2"/>
        <v>76.039000000000001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8.0839999999999996</v>
      </c>
      <c r="C25" s="88">
        <f t="shared" ref="C25:Z25" si="3">IF(LEN(C$2)&gt;0,SUM(C19:C24),"")</f>
        <v>7.3289999999999997</v>
      </c>
      <c r="D25" s="88">
        <f t="shared" si="3"/>
        <v>0.26200000000000001</v>
      </c>
      <c r="E25" s="88">
        <f t="shared" si="3"/>
        <v>8.8369999999999997</v>
      </c>
      <c r="F25" s="88">
        <f t="shared" si="3"/>
        <v>0.50900000000000001</v>
      </c>
      <c r="G25" s="88">
        <f t="shared" si="3"/>
        <v>0.25900000000000001</v>
      </c>
      <c r="H25" s="88">
        <f t="shared" si="3"/>
        <v>0.49</v>
      </c>
      <c r="I25" s="88">
        <f t="shared" si="3"/>
        <v>1.0049999999999999</v>
      </c>
      <c r="J25" s="88">
        <f t="shared" si="3"/>
        <v>4.1589999999999998</v>
      </c>
      <c r="K25" s="88">
        <f t="shared" si="3"/>
        <v>1.0149999999999999</v>
      </c>
      <c r="L25" s="88">
        <f t="shared" si="3"/>
        <v>18.824999999999999</v>
      </c>
      <c r="M25" s="88">
        <f t="shared" si="3"/>
        <v>0.90600000000000003</v>
      </c>
      <c r="N25" s="88">
        <f t="shared" si="3"/>
        <v>1.611</v>
      </c>
      <c r="O25" s="88">
        <f t="shared" si="3"/>
        <v>2.6949999999999998</v>
      </c>
      <c r="P25" s="88">
        <f t="shared" si="3"/>
        <v>1.603</v>
      </c>
      <c r="Q25" s="88">
        <f t="shared" si="3"/>
        <v>1.5089999999999999</v>
      </c>
      <c r="R25" s="88">
        <f t="shared" si="3"/>
        <v>5.0000000000000001E-3</v>
      </c>
      <c r="S25" s="88">
        <f t="shared" si="3"/>
        <v>0.24199999999999999</v>
      </c>
      <c r="T25" s="88">
        <f t="shared" si="3"/>
        <v>0.81499999999999995</v>
      </c>
      <c r="U25" s="88">
        <f t="shared" si="3"/>
        <v>1.3680000000000001</v>
      </c>
      <c r="V25" s="88">
        <f t="shared" si="3"/>
        <v>1.508</v>
      </c>
      <c r="W25" s="88">
        <f t="shared" si="3"/>
        <v>1.655</v>
      </c>
      <c r="X25" s="88">
        <f t="shared" si="3"/>
        <v>1.1839999999999999</v>
      </c>
      <c r="Y25" s="88">
        <f t="shared" si="3"/>
        <v>10.164</v>
      </c>
      <c r="Z25" s="89" t="str">
        <f t="shared" si="3"/>
        <v/>
      </c>
      <c r="AA25" s="90">
        <f>SUM(AA19:AA24)</f>
        <v>76.039000000000001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48.265999999999998</v>
      </c>
      <c r="C29" s="77">
        <v>10.884</v>
      </c>
      <c r="D29" s="77">
        <v>0.26200000000000001</v>
      </c>
      <c r="E29" s="77">
        <v>12.898999999999999</v>
      </c>
      <c r="F29" s="77">
        <v>0.50900000000000001</v>
      </c>
      <c r="G29" s="77">
        <v>0.25900000000000001</v>
      </c>
      <c r="H29" s="77">
        <v>0.49</v>
      </c>
      <c r="I29" s="77">
        <v>18.657</v>
      </c>
      <c r="J29" s="77">
        <v>17.277000000000001</v>
      </c>
      <c r="K29" s="77">
        <v>1.0149999999999999</v>
      </c>
      <c r="L29" s="77">
        <v>46.893000000000001</v>
      </c>
      <c r="M29" s="77">
        <v>0.90600000000000003</v>
      </c>
      <c r="N29" s="77">
        <v>1.611</v>
      </c>
      <c r="O29" s="77">
        <v>2.6949999999999998</v>
      </c>
      <c r="P29" s="77">
        <v>1.603</v>
      </c>
      <c r="Q29" s="77">
        <v>18.829000000000001</v>
      </c>
      <c r="R29" s="77">
        <v>18.905000000000001</v>
      </c>
      <c r="S29" s="77">
        <v>101.883</v>
      </c>
      <c r="T29" s="77">
        <v>108.831</v>
      </c>
      <c r="U29" s="77">
        <v>106.045</v>
      </c>
      <c r="V29" s="77">
        <v>58.573999999999998</v>
      </c>
      <c r="W29" s="77">
        <v>49.738999999999997</v>
      </c>
      <c r="X29" s="77">
        <v>1.1839999999999999</v>
      </c>
      <c r="Y29" s="77">
        <v>74.837999999999994</v>
      </c>
      <c r="Z29" s="78"/>
      <c r="AA29" s="79">
        <f>SUM(B29:Z29)</f>
        <v>703.05399999999997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48.265999999999998</v>
      </c>
      <c r="C31" s="62">
        <f t="shared" ref="C31:Z31" si="4">IF(LEN(C$2)&gt;0,SUM(C28:C30),"")</f>
        <v>10.884</v>
      </c>
      <c r="D31" s="62">
        <f t="shared" si="4"/>
        <v>0.26200000000000001</v>
      </c>
      <c r="E31" s="62">
        <f t="shared" si="4"/>
        <v>12.898999999999999</v>
      </c>
      <c r="F31" s="62">
        <f t="shared" si="4"/>
        <v>0.50900000000000001</v>
      </c>
      <c r="G31" s="62">
        <f t="shared" si="4"/>
        <v>0.25900000000000001</v>
      </c>
      <c r="H31" s="62">
        <f t="shared" si="4"/>
        <v>0.49</v>
      </c>
      <c r="I31" s="62">
        <f t="shared" si="4"/>
        <v>18.657</v>
      </c>
      <c r="J31" s="62">
        <f t="shared" si="4"/>
        <v>17.277000000000001</v>
      </c>
      <c r="K31" s="62">
        <f t="shared" si="4"/>
        <v>1.0149999999999999</v>
      </c>
      <c r="L31" s="62">
        <f t="shared" si="4"/>
        <v>46.893000000000001</v>
      </c>
      <c r="M31" s="62">
        <f t="shared" si="4"/>
        <v>0.90600000000000003</v>
      </c>
      <c r="N31" s="62">
        <f t="shared" si="4"/>
        <v>1.611</v>
      </c>
      <c r="O31" s="62">
        <f t="shared" si="4"/>
        <v>2.6949999999999998</v>
      </c>
      <c r="P31" s="62">
        <f t="shared" si="4"/>
        <v>1.603</v>
      </c>
      <c r="Q31" s="62">
        <f t="shared" si="4"/>
        <v>18.829000000000001</v>
      </c>
      <c r="R31" s="62">
        <f t="shared" si="4"/>
        <v>18.905000000000001</v>
      </c>
      <c r="S31" s="62">
        <f t="shared" si="4"/>
        <v>101.883</v>
      </c>
      <c r="T31" s="62">
        <f t="shared" si="4"/>
        <v>108.831</v>
      </c>
      <c r="U31" s="62">
        <f t="shared" si="4"/>
        <v>106.045</v>
      </c>
      <c r="V31" s="62">
        <f t="shared" si="4"/>
        <v>58.573999999999998</v>
      </c>
      <c r="W31" s="62">
        <f t="shared" si="4"/>
        <v>49.738999999999997</v>
      </c>
      <c r="X31" s="62">
        <f t="shared" si="4"/>
        <v>1.1839999999999999</v>
      </c>
      <c r="Y31" s="62">
        <f t="shared" si="4"/>
        <v>74.837999999999994</v>
      </c>
      <c r="Z31" s="63" t="str">
        <f t="shared" si="4"/>
        <v/>
      </c>
      <c r="AA31" s="64">
        <f>SUM(AA28:AA30)</f>
        <v>703.05399999999997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19.5</v>
      </c>
      <c r="E38" s="99"/>
      <c r="F38" s="99">
        <v>33.5</v>
      </c>
      <c r="G38" s="99">
        <v>31</v>
      </c>
      <c r="H38" s="99">
        <v>54.4</v>
      </c>
      <c r="I38" s="99"/>
      <c r="J38" s="99"/>
      <c r="K38" s="99">
        <v>39</v>
      </c>
      <c r="L38" s="99">
        <v>58.5</v>
      </c>
      <c r="M38" s="99">
        <v>49.4</v>
      </c>
      <c r="N38" s="99">
        <v>61.9</v>
      </c>
      <c r="O38" s="99">
        <v>65</v>
      </c>
      <c r="P38" s="99">
        <v>61.5</v>
      </c>
      <c r="Q38" s="99"/>
      <c r="R38" s="99"/>
      <c r="S38" s="99"/>
      <c r="T38" s="99"/>
      <c r="U38" s="99"/>
      <c r="V38" s="99"/>
      <c r="W38" s="99"/>
      <c r="X38" s="99">
        <v>26.9</v>
      </c>
      <c r="Y38" s="99">
        <v>0.2</v>
      </c>
      <c r="Z38" s="100"/>
      <c r="AA38" s="79">
        <f t="shared" si="5"/>
        <v>500.79999999999995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19.5</v>
      </c>
      <c r="E39" s="88">
        <f t="shared" si="6"/>
        <v>0</v>
      </c>
      <c r="F39" s="88">
        <f t="shared" si="6"/>
        <v>33.5</v>
      </c>
      <c r="G39" s="88">
        <f t="shared" si="6"/>
        <v>31</v>
      </c>
      <c r="H39" s="88">
        <f t="shared" si="6"/>
        <v>54.4</v>
      </c>
      <c r="I39" s="88">
        <f t="shared" si="6"/>
        <v>0</v>
      </c>
      <c r="J39" s="88">
        <f t="shared" si="6"/>
        <v>0</v>
      </c>
      <c r="K39" s="88">
        <f t="shared" si="6"/>
        <v>39</v>
      </c>
      <c r="L39" s="88">
        <f t="shared" si="6"/>
        <v>58.5</v>
      </c>
      <c r="M39" s="88">
        <f t="shared" si="6"/>
        <v>49.4</v>
      </c>
      <c r="N39" s="88">
        <f t="shared" si="6"/>
        <v>61.9</v>
      </c>
      <c r="O39" s="88">
        <f t="shared" si="6"/>
        <v>65</v>
      </c>
      <c r="P39" s="88">
        <f t="shared" si="6"/>
        <v>61.5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26.9</v>
      </c>
      <c r="Y39" s="88">
        <f t="shared" si="6"/>
        <v>0.2</v>
      </c>
      <c r="Z39" s="89" t="str">
        <f t="shared" si="6"/>
        <v/>
      </c>
      <c r="AA39" s="90">
        <f t="shared" si="5"/>
        <v>500.79999999999995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19.5</v>
      </c>
      <c r="E46" s="99"/>
      <c r="F46" s="99">
        <v>33.5</v>
      </c>
      <c r="G46" s="99">
        <v>31</v>
      </c>
      <c r="H46" s="99">
        <v>54.4</v>
      </c>
      <c r="I46" s="99"/>
      <c r="J46" s="99"/>
      <c r="K46" s="99">
        <v>39</v>
      </c>
      <c r="L46" s="99">
        <v>58.5</v>
      </c>
      <c r="M46" s="99">
        <v>49.4</v>
      </c>
      <c r="N46" s="99">
        <v>61.9</v>
      </c>
      <c r="O46" s="99">
        <v>65</v>
      </c>
      <c r="P46" s="99">
        <v>61.5</v>
      </c>
      <c r="Q46" s="99"/>
      <c r="R46" s="99"/>
      <c r="S46" s="99"/>
      <c r="T46" s="99"/>
      <c r="U46" s="99"/>
      <c r="V46" s="99"/>
      <c r="W46" s="99"/>
      <c r="X46" s="99">
        <v>26.9</v>
      </c>
      <c r="Y46" s="99">
        <v>0.2</v>
      </c>
      <c r="Z46" s="100"/>
      <c r="AA46" s="79">
        <f t="shared" si="7"/>
        <v>500.79999999999995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19.5</v>
      </c>
      <c r="E48" s="88">
        <f t="shared" si="8"/>
        <v>0</v>
      </c>
      <c r="F48" s="88">
        <f t="shared" si="8"/>
        <v>33.5</v>
      </c>
      <c r="G48" s="88">
        <f t="shared" si="8"/>
        <v>31</v>
      </c>
      <c r="H48" s="88">
        <f t="shared" si="8"/>
        <v>54.4</v>
      </c>
      <c r="I48" s="88">
        <f t="shared" si="8"/>
        <v>0</v>
      </c>
      <c r="J48" s="88">
        <f t="shared" si="8"/>
        <v>0</v>
      </c>
      <c r="K48" s="88">
        <f t="shared" si="8"/>
        <v>39</v>
      </c>
      <c r="L48" s="88">
        <f t="shared" si="8"/>
        <v>58.5</v>
      </c>
      <c r="M48" s="88">
        <f t="shared" si="8"/>
        <v>49.4</v>
      </c>
      <c r="N48" s="88">
        <f t="shared" si="8"/>
        <v>61.9</v>
      </c>
      <c r="O48" s="88">
        <f t="shared" si="8"/>
        <v>65</v>
      </c>
      <c r="P48" s="88">
        <f t="shared" si="8"/>
        <v>61.5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26.9</v>
      </c>
      <c r="Y48" s="88">
        <f t="shared" si="8"/>
        <v>0.2</v>
      </c>
      <c r="Z48" s="89" t="str">
        <f t="shared" si="8"/>
        <v/>
      </c>
      <c r="AA48" s="90">
        <f t="shared" si="7"/>
        <v>500.79999999999995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48.266000000000005</v>
      </c>
      <c r="C51" s="88">
        <f t="shared" si="10"/>
        <v>10.884</v>
      </c>
      <c r="D51" s="88">
        <f t="shared" si="10"/>
        <v>19.762</v>
      </c>
      <c r="E51" s="88">
        <f t="shared" si="10"/>
        <v>12.899000000000001</v>
      </c>
      <c r="F51" s="88">
        <f t="shared" si="10"/>
        <v>34.009</v>
      </c>
      <c r="G51" s="88">
        <f t="shared" si="10"/>
        <v>31.259</v>
      </c>
      <c r="H51" s="88">
        <f t="shared" si="10"/>
        <v>54.89</v>
      </c>
      <c r="I51" s="88">
        <f t="shared" si="10"/>
        <v>18.657</v>
      </c>
      <c r="J51" s="88">
        <f t="shared" si="10"/>
        <v>17.277000000000001</v>
      </c>
      <c r="K51" s="88">
        <f t="shared" si="10"/>
        <v>40.015000000000001</v>
      </c>
      <c r="L51" s="88">
        <f t="shared" si="10"/>
        <v>105.393</v>
      </c>
      <c r="M51" s="88">
        <f t="shared" si="10"/>
        <v>50.305999999999997</v>
      </c>
      <c r="N51" s="88">
        <f t="shared" si="10"/>
        <v>63.510999999999996</v>
      </c>
      <c r="O51" s="88">
        <f t="shared" si="10"/>
        <v>67.694999999999993</v>
      </c>
      <c r="P51" s="88">
        <f t="shared" si="10"/>
        <v>63.103000000000002</v>
      </c>
      <c r="Q51" s="88">
        <f t="shared" si="10"/>
        <v>18.829000000000001</v>
      </c>
      <c r="R51" s="88">
        <f t="shared" si="10"/>
        <v>18.904999999999998</v>
      </c>
      <c r="S51" s="88">
        <f t="shared" si="10"/>
        <v>101.883</v>
      </c>
      <c r="T51" s="88">
        <f t="shared" si="10"/>
        <v>108.831</v>
      </c>
      <c r="U51" s="88">
        <f t="shared" si="10"/>
        <v>106.045</v>
      </c>
      <c r="V51" s="88">
        <f t="shared" si="10"/>
        <v>58.574000000000005</v>
      </c>
      <c r="W51" s="88">
        <f t="shared" si="10"/>
        <v>49.739000000000004</v>
      </c>
      <c r="X51" s="88">
        <f t="shared" si="10"/>
        <v>28.084</v>
      </c>
      <c r="Y51" s="88">
        <f t="shared" si="10"/>
        <v>75.038000000000011</v>
      </c>
      <c r="Z51" s="89" t="str">
        <f t="shared" si="10"/>
        <v/>
      </c>
      <c r="AA51" s="105">
        <f>SUM(B51:Z51)</f>
        <v>1203.854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48.265999999999998</v>
      </c>
      <c r="C4" s="18">
        <v>10.884</v>
      </c>
      <c r="D4" s="18">
        <v>19.792999999999999</v>
      </c>
      <c r="E4" s="18">
        <v>12.899000000000001</v>
      </c>
      <c r="F4" s="18">
        <v>34.021000000000001</v>
      </c>
      <c r="G4" s="18">
        <v>31.247</v>
      </c>
      <c r="H4" s="18">
        <v>54.928000000000004</v>
      </c>
      <c r="I4" s="18">
        <v>18.657</v>
      </c>
      <c r="J4" s="18">
        <v>17.277000000000001</v>
      </c>
      <c r="K4" s="18">
        <v>40.010000000000005</v>
      </c>
      <c r="L4" s="18">
        <v>105.38900000000002</v>
      </c>
      <c r="M4" s="18">
        <v>50.333999999999996</v>
      </c>
      <c r="N4" s="18">
        <v>63.544000000000004</v>
      </c>
      <c r="O4" s="18">
        <v>67.718000000000018</v>
      </c>
      <c r="P4" s="18">
        <v>63.098000000000006</v>
      </c>
      <c r="Q4" s="18">
        <v>18.829000000000001</v>
      </c>
      <c r="R4" s="18">
        <v>18.905000000000001</v>
      </c>
      <c r="S4" s="18">
        <v>101.88300000000001</v>
      </c>
      <c r="T4" s="18">
        <v>108.831</v>
      </c>
      <c r="U4" s="18">
        <v>106.029</v>
      </c>
      <c r="V4" s="18">
        <v>58.54</v>
      </c>
      <c r="W4" s="18">
        <v>49.765999999999998</v>
      </c>
      <c r="X4" s="18">
        <v>28.119</v>
      </c>
      <c r="Y4" s="18">
        <v>75.006</v>
      </c>
      <c r="Z4" s="19"/>
      <c r="AA4" s="20">
        <f>SUM(B4:Z4)</f>
        <v>1203.9730000000002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</v>
      </c>
      <c r="C7" s="28">
        <v>198.2</v>
      </c>
      <c r="D7" s="28">
        <v>190.4</v>
      </c>
      <c r="E7" s="28">
        <v>142.47</v>
      </c>
      <c r="F7" s="28">
        <v>178.6</v>
      </c>
      <c r="G7" s="28">
        <v>178.6</v>
      </c>
      <c r="H7" s="28">
        <v>185.97</v>
      </c>
      <c r="I7" s="28">
        <v>194.68</v>
      </c>
      <c r="J7" s="28">
        <v>217.01</v>
      </c>
      <c r="K7" s="28">
        <v>212.75</v>
      </c>
      <c r="L7" s="28">
        <v>196.74</v>
      </c>
      <c r="M7" s="28">
        <v>196.12</v>
      </c>
      <c r="N7" s="28">
        <v>184.55</v>
      </c>
      <c r="O7" s="28">
        <v>177.61</v>
      </c>
      <c r="P7" s="28">
        <v>180.63</v>
      </c>
      <c r="Q7" s="28">
        <v>219.29</v>
      </c>
      <c r="R7" s="28">
        <v>258.81</v>
      </c>
      <c r="S7" s="28">
        <v>291.82</v>
      </c>
      <c r="T7" s="28">
        <v>297.70999999999998</v>
      </c>
      <c r="U7" s="28">
        <v>299.39999999999998</v>
      </c>
      <c r="V7" s="28">
        <v>262.99</v>
      </c>
      <c r="W7" s="28">
        <v>250</v>
      </c>
      <c r="X7" s="28">
        <v>227.38</v>
      </c>
      <c r="Y7" s="28">
        <v>209.5</v>
      </c>
      <c r="Z7" s="29"/>
      <c r="AA7" s="30">
        <f>IF(SUM(B7:Z7)&lt;&gt;0,AVERAGEIF(B7:Z7,"&lt;&gt;"""),"")</f>
        <v>214.58041666666668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60</v>
      </c>
      <c r="Z10" s="43"/>
      <c r="AA10" s="44">
        <f t="shared" ref="AA10:AA15" si="0">SUM(B10:Z10)</f>
        <v>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46</v>
      </c>
      <c r="M12" s="52"/>
      <c r="N12" s="52"/>
      <c r="O12" s="52"/>
      <c r="P12" s="52"/>
      <c r="Q12" s="52"/>
      <c r="R12" s="52"/>
      <c r="S12" s="52"/>
      <c r="T12" s="52"/>
      <c r="U12" s="52"/>
      <c r="V12" s="52">
        <v>40</v>
      </c>
      <c r="W12" s="52"/>
      <c r="X12" s="52"/>
      <c r="Y12" s="52"/>
      <c r="Z12" s="53"/>
      <c r="AA12" s="54">
        <f t="shared" si="0"/>
        <v>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85</v>
      </c>
      <c r="U13" s="52">
        <v>85</v>
      </c>
      <c r="V13" s="52"/>
      <c r="W13" s="52">
        <v>24.149000000000001</v>
      </c>
      <c r="X13" s="52"/>
      <c r="Y13" s="52"/>
      <c r="Z13" s="53"/>
      <c r="AA13" s="54">
        <f t="shared" si="0"/>
        <v>274.149</v>
      </c>
    </row>
    <row r="14" spans="1:27" ht="24.95" customHeight="1" x14ac:dyDescent="0.2">
      <c r="A14" s="55" t="s">
        <v>10</v>
      </c>
      <c r="B14" s="56"/>
      <c r="C14" s="57"/>
      <c r="D14" s="57">
        <v>7.6</v>
      </c>
      <c r="E14" s="57">
        <v>2.87</v>
      </c>
      <c r="F14" s="57">
        <v>24.036999999999999</v>
      </c>
      <c r="G14" s="57">
        <v>22.251999999999999</v>
      </c>
      <c r="H14" s="57">
        <v>41.353999999999999</v>
      </c>
      <c r="I14" s="57">
        <v>3.0169999999999999</v>
      </c>
      <c r="J14" s="57"/>
      <c r="K14" s="57">
        <v>14.529999999999998</v>
      </c>
      <c r="L14" s="57">
        <v>29.805999999999997</v>
      </c>
      <c r="M14" s="57">
        <v>18.459999999999997</v>
      </c>
      <c r="N14" s="57">
        <v>38.295000000000002</v>
      </c>
      <c r="O14" s="57">
        <v>47.22</v>
      </c>
      <c r="P14" s="57">
        <v>44.805</v>
      </c>
      <c r="Q14" s="57"/>
      <c r="R14" s="57"/>
      <c r="S14" s="57"/>
      <c r="T14" s="57"/>
      <c r="U14" s="57">
        <v>0.309</v>
      </c>
      <c r="V14" s="57">
        <v>5.2999999999999999E-2</v>
      </c>
      <c r="W14" s="57"/>
      <c r="X14" s="57">
        <v>13.497</v>
      </c>
      <c r="Y14" s="57">
        <v>1.8959999999999999</v>
      </c>
      <c r="Z14" s="58"/>
      <c r="AA14" s="59">
        <f t="shared" si="0"/>
        <v>310.00100000000003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</v>
      </c>
      <c r="C16" s="62">
        <f t="shared" ref="C16:Z16" si="1">IF(LEN(C$2)&gt;0,SUM(C10:C15),"")</f>
        <v>0</v>
      </c>
      <c r="D16" s="62">
        <f t="shared" si="1"/>
        <v>7.6</v>
      </c>
      <c r="E16" s="62">
        <f t="shared" si="1"/>
        <v>2.87</v>
      </c>
      <c r="F16" s="62">
        <f t="shared" si="1"/>
        <v>24.036999999999999</v>
      </c>
      <c r="G16" s="62">
        <f t="shared" si="1"/>
        <v>22.251999999999999</v>
      </c>
      <c r="H16" s="62">
        <f t="shared" si="1"/>
        <v>41.353999999999999</v>
      </c>
      <c r="I16" s="62">
        <f t="shared" si="1"/>
        <v>3.0169999999999999</v>
      </c>
      <c r="J16" s="62">
        <f t="shared" si="1"/>
        <v>0</v>
      </c>
      <c r="K16" s="62">
        <f t="shared" si="1"/>
        <v>14.529999999999998</v>
      </c>
      <c r="L16" s="62">
        <f t="shared" si="1"/>
        <v>75.805999999999997</v>
      </c>
      <c r="M16" s="62">
        <f t="shared" si="1"/>
        <v>18.459999999999997</v>
      </c>
      <c r="N16" s="62">
        <f t="shared" si="1"/>
        <v>38.295000000000002</v>
      </c>
      <c r="O16" s="62">
        <f t="shared" si="1"/>
        <v>47.22</v>
      </c>
      <c r="P16" s="62">
        <f t="shared" si="1"/>
        <v>44.805</v>
      </c>
      <c r="Q16" s="62">
        <f t="shared" si="1"/>
        <v>0</v>
      </c>
      <c r="R16" s="62">
        <f t="shared" si="1"/>
        <v>0</v>
      </c>
      <c r="S16" s="62">
        <f t="shared" si="1"/>
        <v>80</v>
      </c>
      <c r="T16" s="62">
        <f t="shared" si="1"/>
        <v>85</v>
      </c>
      <c r="U16" s="62">
        <f t="shared" si="1"/>
        <v>85.308999999999997</v>
      </c>
      <c r="V16" s="62">
        <f t="shared" si="1"/>
        <v>40.052999999999997</v>
      </c>
      <c r="W16" s="62">
        <f t="shared" si="1"/>
        <v>24.149000000000001</v>
      </c>
      <c r="X16" s="62">
        <f t="shared" si="1"/>
        <v>13.497</v>
      </c>
      <c r="Y16" s="62">
        <f t="shared" si="1"/>
        <v>61.896000000000001</v>
      </c>
      <c r="Z16" s="63" t="str">
        <f t="shared" si="1"/>
        <v/>
      </c>
      <c r="AA16" s="64">
        <f>SUM(AA10:AA15)</f>
        <v>766.15000000000009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0.17599999999999999</v>
      </c>
      <c r="E20" s="77">
        <v>0.19</v>
      </c>
      <c r="F20" s="77">
        <v>0.18099999999999999</v>
      </c>
      <c r="G20" s="77">
        <v>0.188</v>
      </c>
      <c r="H20" s="77">
        <v>0.19</v>
      </c>
      <c r="I20" s="77">
        <v>0.184</v>
      </c>
      <c r="J20" s="77">
        <v>0.193</v>
      </c>
      <c r="K20" s="77">
        <v>0.19700000000000001</v>
      </c>
      <c r="L20" s="77">
        <v>0.187</v>
      </c>
      <c r="M20" s="77">
        <v>0.19900000000000001</v>
      </c>
      <c r="N20" s="77">
        <v>0.193</v>
      </c>
      <c r="O20" s="77">
        <v>0.192</v>
      </c>
      <c r="P20" s="77">
        <v>0.19700000000000001</v>
      </c>
      <c r="Q20" s="77">
        <v>0.224</v>
      </c>
      <c r="R20" s="77">
        <v>0.20200000000000001</v>
      </c>
      <c r="S20" s="77">
        <v>0.193</v>
      </c>
      <c r="T20" s="77"/>
      <c r="U20" s="77">
        <v>0.20300000000000001</v>
      </c>
      <c r="V20" s="77">
        <v>0.20300000000000001</v>
      </c>
      <c r="W20" s="77">
        <v>0.20300000000000001</v>
      </c>
      <c r="X20" s="77">
        <v>0.20499999999999999</v>
      </c>
      <c r="Y20" s="77">
        <v>0.20399999999999999</v>
      </c>
      <c r="Z20" s="78"/>
      <c r="AA20" s="79">
        <f t="shared" si="2"/>
        <v>4.1040000000000001</v>
      </c>
    </row>
    <row r="21" spans="1:27" ht="24.95" customHeight="1" x14ac:dyDescent="0.2">
      <c r="A21" s="75" t="s">
        <v>16</v>
      </c>
      <c r="B21" s="80">
        <v>12.266</v>
      </c>
      <c r="C21" s="81">
        <v>10.884</v>
      </c>
      <c r="D21" s="81">
        <v>12.016999999999999</v>
      </c>
      <c r="E21" s="81">
        <v>9.8390000000000004</v>
      </c>
      <c r="F21" s="81">
        <v>9.8030000000000008</v>
      </c>
      <c r="G21" s="81">
        <v>8.8070000000000004</v>
      </c>
      <c r="H21" s="81">
        <v>13.383999999999999</v>
      </c>
      <c r="I21" s="81">
        <v>15.455999999999998</v>
      </c>
      <c r="J21" s="81">
        <v>17.084000000000003</v>
      </c>
      <c r="K21" s="81">
        <v>25.282999999999998</v>
      </c>
      <c r="L21" s="81">
        <v>29.396000000000001</v>
      </c>
      <c r="M21" s="81">
        <v>31.674999999999997</v>
      </c>
      <c r="N21" s="81">
        <v>25.055999999999997</v>
      </c>
      <c r="O21" s="81">
        <v>20.306000000000001</v>
      </c>
      <c r="P21" s="81">
        <v>18.095999999999997</v>
      </c>
      <c r="Q21" s="81">
        <v>18.605000000000004</v>
      </c>
      <c r="R21" s="81">
        <v>18.703000000000003</v>
      </c>
      <c r="S21" s="81">
        <v>21.689999999999998</v>
      </c>
      <c r="T21" s="81">
        <v>23.831</v>
      </c>
      <c r="U21" s="81">
        <v>20.217000000000002</v>
      </c>
      <c r="V21" s="81">
        <v>16.683999999999997</v>
      </c>
      <c r="W21" s="81">
        <v>15.414</v>
      </c>
      <c r="X21" s="81">
        <v>14.417</v>
      </c>
      <c r="Y21" s="81">
        <v>12.905999999999999</v>
      </c>
      <c r="Z21" s="78"/>
      <c r="AA21" s="79">
        <f t="shared" si="2"/>
        <v>421.81899999999996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12.266</v>
      </c>
      <c r="C25" s="88">
        <f t="shared" si="3"/>
        <v>10.884</v>
      </c>
      <c r="D25" s="88">
        <f t="shared" si="3"/>
        <v>12.193</v>
      </c>
      <c r="E25" s="88">
        <f t="shared" si="3"/>
        <v>10.029</v>
      </c>
      <c r="F25" s="88">
        <f t="shared" si="3"/>
        <v>9.984</v>
      </c>
      <c r="G25" s="88">
        <f t="shared" si="3"/>
        <v>8.995000000000001</v>
      </c>
      <c r="H25" s="88">
        <f t="shared" si="3"/>
        <v>13.573999999999998</v>
      </c>
      <c r="I25" s="88">
        <f t="shared" si="3"/>
        <v>15.639999999999997</v>
      </c>
      <c r="J25" s="88">
        <f t="shared" si="3"/>
        <v>17.277000000000005</v>
      </c>
      <c r="K25" s="88">
        <f t="shared" si="3"/>
        <v>25.479999999999997</v>
      </c>
      <c r="L25" s="88">
        <f t="shared" si="3"/>
        <v>29.583000000000002</v>
      </c>
      <c r="M25" s="88">
        <f t="shared" si="3"/>
        <v>31.873999999999999</v>
      </c>
      <c r="N25" s="88">
        <f t="shared" si="3"/>
        <v>25.248999999999999</v>
      </c>
      <c r="O25" s="88">
        <f t="shared" si="3"/>
        <v>20.498000000000001</v>
      </c>
      <c r="P25" s="88">
        <f t="shared" si="3"/>
        <v>18.292999999999996</v>
      </c>
      <c r="Q25" s="88">
        <f t="shared" si="3"/>
        <v>18.829000000000004</v>
      </c>
      <c r="R25" s="88">
        <f t="shared" si="3"/>
        <v>18.905000000000005</v>
      </c>
      <c r="S25" s="88">
        <f t="shared" si="3"/>
        <v>21.882999999999999</v>
      </c>
      <c r="T25" s="88">
        <f t="shared" si="3"/>
        <v>23.831</v>
      </c>
      <c r="U25" s="88">
        <f t="shared" si="3"/>
        <v>20.420000000000002</v>
      </c>
      <c r="V25" s="88">
        <f t="shared" si="3"/>
        <v>16.886999999999997</v>
      </c>
      <c r="W25" s="88">
        <f t="shared" si="3"/>
        <v>15.616999999999999</v>
      </c>
      <c r="X25" s="88">
        <f t="shared" si="3"/>
        <v>14.622</v>
      </c>
      <c r="Y25" s="88">
        <f t="shared" si="3"/>
        <v>13.11</v>
      </c>
      <c r="Z25" s="89">
        <f t="shared" si="3"/>
        <v>0</v>
      </c>
      <c r="AA25" s="90">
        <f t="shared" si="3"/>
        <v>425.92299999999994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48.265999999999998</v>
      </c>
      <c r="C29" s="77">
        <v>10.884</v>
      </c>
      <c r="D29" s="77">
        <v>19.792999999999999</v>
      </c>
      <c r="E29" s="77">
        <v>12.898999999999999</v>
      </c>
      <c r="F29" s="77">
        <v>34.021000000000001</v>
      </c>
      <c r="G29" s="77">
        <v>31.247</v>
      </c>
      <c r="H29" s="77">
        <v>54.927999999999997</v>
      </c>
      <c r="I29" s="77">
        <v>18.657</v>
      </c>
      <c r="J29" s="77">
        <v>17.277000000000001</v>
      </c>
      <c r="K29" s="77">
        <v>40.01</v>
      </c>
      <c r="L29" s="77">
        <v>105.389</v>
      </c>
      <c r="M29" s="77">
        <v>50.334000000000003</v>
      </c>
      <c r="N29" s="77">
        <v>63.543999999999997</v>
      </c>
      <c r="O29" s="77">
        <v>67.718000000000004</v>
      </c>
      <c r="P29" s="77">
        <v>63.097999999999999</v>
      </c>
      <c r="Q29" s="77">
        <v>18.829000000000001</v>
      </c>
      <c r="R29" s="77">
        <v>18.905000000000001</v>
      </c>
      <c r="S29" s="77">
        <v>101.883</v>
      </c>
      <c r="T29" s="77">
        <v>108.831</v>
      </c>
      <c r="U29" s="77">
        <v>105.729</v>
      </c>
      <c r="V29" s="77">
        <v>56.94</v>
      </c>
      <c r="W29" s="77">
        <v>39.765999999999998</v>
      </c>
      <c r="X29" s="77">
        <v>28.119</v>
      </c>
      <c r="Y29" s="77">
        <v>75.006</v>
      </c>
      <c r="Z29" s="78"/>
      <c r="AA29" s="79">
        <f>SUM(B29:Z29)</f>
        <v>1192.0730000000001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48.265999999999998</v>
      </c>
      <c r="C31" s="62">
        <f t="shared" si="4"/>
        <v>10.884</v>
      </c>
      <c r="D31" s="62">
        <f t="shared" si="4"/>
        <v>19.792999999999999</v>
      </c>
      <c r="E31" s="62">
        <f t="shared" si="4"/>
        <v>12.898999999999999</v>
      </c>
      <c r="F31" s="62">
        <f t="shared" si="4"/>
        <v>34.021000000000001</v>
      </c>
      <c r="G31" s="62">
        <f t="shared" si="4"/>
        <v>31.247</v>
      </c>
      <c r="H31" s="62">
        <f t="shared" si="4"/>
        <v>54.927999999999997</v>
      </c>
      <c r="I31" s="62">
        <f t="shared" si="4"/>
        <v>18.657</v>
      </c>
      <c r="J31" s="62">
        <f t="shared" si="4"/>
        <v>17.277000000000001</v>
      </c>
      <c r="K31" s="62">
        <f t="shared" si="4"/>
        <v>40.01</v>
      </c>
      <c r="L31" s="62">
        <f t="shared" si="4"/>
        <v>105.389</v>
      </c>
      <c r="M31" s="62">
        <f t="shared" si="4"/>
        <v>50.334000000000003</v>
      </c>
      <c r="N31" s="62">
        <f t="shared" si="4"/>
        <v>63.543999999999997</v>
      </c>
      <c r="O31" s="62">
        <f t="shared" si="4"/>
        <v>67.718000000000004</v>
      </c>
      <c r="P31" s="62">
        <f t="shared" si="4"/>
        <v>63.097999999999999</v>
      </c>
      <c r="Q31" s="62">
        <f t="shared" si="4"/>
        <v>18.829000000000001</v>
      </c>
      <c r="R31" s="62">
        <f t="shared" si="4"/>
        <v>18.905000000000001</v>
      </c>
      <c r="S31" s="62">
        <f t="shared" si="4"/>
        <v>101.883</v>
      </c>
      <c r="T31" s="62">
        <f t="shared" si="4"/>
        <v>108.831</v>
      </c>
      <c r="U31" s="62">
        <f t="shared" si="4"/>
        <v>105.729</v>
      </c>
      <c r="V31" s="62">
        <f t="shared" si="4"/>
        <v>56.94</v>
      </c>
      <c r="W31" s="62">
        <f t="shared" si="4"/>
        <v>39.765999999999998</v>
      </c>
      <c r="X31" s="62">
        <f t="shared" si="4"/>
        <v>28.119</v>
      </c>
      <c r="Y31" s="62">
        <f t="shared" si="4"/>
        <v>75.006</v>
      </c>
      <c r="Z31" s="63">
        <f t="shared" si="4"/>
        <v>0</v>
      </c>
      <c r="AA31" s="64">
        <f t="shared" si="4"/>
        <v>1192.0730000000001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0.3</v>
      </c>
      <c r="V38" s="99">
        <v>1.6</v>
      </c>
      <c r="W38" s="99">
        <v>10</v>
      </c>
      <c r="X38" s="99"/>
      <c r="Y38" s="99"/>
      <c r="Z38" s="100"/>
      <c r="AA38" s="79">
        <f t="shared" si="5"/>
        <v>11.9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0.3</v>
      </c>
      <c r="V39" s="88">
        <f t="shared" si="6"/>
        <v>1.6</v>
      </c>
      <c r="W39" s="88">
        <f t="shared" si="6"/>
        <v>10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0.3</v>
      </c>
      <c r="V46" s="99">
        <v>1.6</v>
      </c>
      <c r="W46" s="99">
        <v>10</v>
      </c>
      <c r="X46" s="99"/>
      <c r="Y46" s="99"/>
      <c r="Z46" s="100"/>
      <c r="AA46" s="79">
        <f t="shared" si="7"/>
        <v>11.9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0.3</v>
      </c>
      <c r="V48" s="88">
        <f t="shared" si="8"/>
        <v>1.6</v>
      </c>
      <c r="W48" s="88">
        <f t="shared" si="8"/>
        <v>10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48.265999999999998</v>
      </c>
      <c r="C51" s="88">
        <f t="shared" si="10"/>
        <v>10.884</v>
      </c>
      <c r="D51" s="88">
        <f t="shared" si="10"/>
        <v>19.792999999999999</v>
      </c>
      <c r="E51" s="88">
        <f t="shared" si="10"/>
        <v>12.899000000000001</v>
      </c>
      <c r="F51" s="88">
        <f t="shared" si="10"/>
        <v>34.021000000000001</v>
      </c>
      <c r="G51" s="88">
        <f t="shared" si="10"/>
        <v>31.247</v>
      </c>
      <c r="H51" s="88">
        <f t="shared" si="10"/>
        <v>54.927999999999997</v>
      </c>
      <c r="I51" s="88">
        <f t="shared" si="10"/>
        <v>18.656999999999996</v>
      </c>
      <c r="J51" s="88">
        <f t="shared" si="10"/>
        <v>17.277000000000005</v>
      </c>
      <c r="K51" s="88">
        <f t="shared" si="10"/>
        <v>40.009999999999991</v>
      </c>
      <c r="L51" s="88">
        <f t="shared" si="10"/>
        <v>105.389</v>
      </c>
      <c r="M51" s="88">
        <f t="shared" si="10"/>
        <v>50.333999999999996</v>
      </c>
      <c r="N51" s="88">
        <f t="shared" si="10"/>
        <v>63.543999999999997</v>
      </c>
      <c r="O51" s="88">
        <f t="shared" si="10"/>
        <v>67.718000000000004</v>
      </c>
      <c r="P51" s="88">
        <f t="shared" si="10"/>
        <v>63.097999999999999</v>
      </c>
      <c r="Q51" s="88">
        <f t="shared" si="10"/>
        <v>18.829000000000004</v>
      </c>
      <c r="R51" s="88">
        <f t="shared" si="10"/>
        <v>18.905000000000005</v>
      </c>
      <c r="S51" s="88">
        <f t="shared" si="10"/>
        <v>101.883</v>
      </c>
      <c r="T51" s="88">
        <f t="shared" si="10"/>
        <v>108.831</v>
      </c>
      <c r="U51" s="88">
        <f t="shared" si="10"/>
        <v>106.029</v>
      </c>
      <c r="V51" s="88">
        <f t="shared" si="10"/>
        <v>58.54</v>
      </c>
      <c r="W51" s="88">
        <f t="shared" si="10"/>
        <v>49.765999999999998</v>
      </c>
      <c r="X51" s="88">
        <f t="shared" si="10"/>
        <v>28.119</v>
      </c>
      <c r="Y51" s="88">
        <f t="shared" si="10"/>
        <v>75.006</v>
      </c>
      <c r="Z51" s="89">
        <f t="shared" si="10"/>
        <v>0</v>
      </c>
      <c r="AA51" s="105">
        <f>SUM(B51:Z51)</f>
        <v>1203.973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-19.5</v>
      </c>
      <c r="E4" s="18"/>
      <c r="F4" s="18">
        <v>-33.5</v>
      </c>
      <c r="G4" s="18">
        <v>-31</v>
      </c>
      <c r="H4" s="18">
        <v>-54.4</v>
      </c>
      <c r="I4" s="18"/>
      <c r="J4" s="18"/>
      <c r="K4" s="18">
        <v>-39</v>
      </c>
      <c r="L4" s="18">
        <v>-58.5</v>
      </c>
      <c r="M4" s="18">
        <v>-49.4</v>
      </c>
      <c r="N4" s="18">
        <v>-61.9</v>
      </c>
      <c r="O4" s="18">
        <v>-65</v>
      </c>
      <c r="P4" s="18">
        <v>-61.5</v>
      </c>
      <c r="Q4" s="18"/>
      <c r="R4" s="18"/>
      <c r="S4" s="18"/>
      <c r="T4" s="18"/>
      <c r="U4" s="18">
        <v>0.3</v>
      </c>
      <c r="V4" s="18">
        <v>1.6</v>
      </c>
      <c r="W4" s="18">
        <v>10</v>
      </c>
      <c r="X4" s="18">
        <v>-26.9</v>
      </c>
      <c r="Y4" s="18">
        <v>-0.2</v>
      </c>
      <c r="Z4" s="19"/>
      <c r="AA4" s="112">
        <f>SUM(B4:Z4)</f>
        <v>-488.89999999999992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198.7</v>
      </c>
      <c r="C7" s="118">
        <v>198.2</v>
      </c>
      <c r="D7" s="118">
        <v>190.4</v>
      </c>
      <c r="E7" s="118">
        <v>142.47</v>
      </c>
      <c r="F7" s="118">
        <v>178.6</v>
      </c>
      <c r="G7" s="118">
        <v>178.6</v>
      </c>
      <c r="H7" s="118">
        <v>185.97</v>
      </c>
      <c r="I7" s="118">
        <v>194.68</v>
      </c>
      <c r="J7" s="118">
        <v>217.01</v>
      </c>
      <c r="K7" s="118">
        <v>212.75</v>
      </c>
      <c r="L7" s="118">
        <v>196.74</v>
      </c>
      <c r="M7" s="118">
        <v>196.12</v>
      </c>
      <c r="N7" s="118">
        <v>184.55</v>
      </c>
      <c r="O7" s="118">
        <v>177.61</v>
      </c>
      <c r="P7" s="118">
        <v>180.63</v>
      </c>
      <c r="Q7" s="118">
        <v>219.29</v>
      </c>
      <c r="R7" s="118">
        <v>258.81</v>
      </c>
      <c r="S7" s="118">
        <v>291.82</v>
      </c>
      <c r="T7" s="118">
        <v>297.70999999999998</v>
      </c>
      <c r="U7" s="118">
        <v>299.39999999999998</v>
      </c>
      <c r="V7" s="118">
        <v>262.99</v>
      </c>
      <c r="W7" s="118">
        <v>250</v>
      </c>
      <c r="X7" s="118">
        <v>227.38</v>
      </c>
      <c r="Y7" s="118">
        <v>209.5</v>
      </c>
      <c r="Z7" s="119"/>
      <c r="AA7" s="120">
        <f>IF(SUM(B7:Z7)&lt;&gt;0,AVERAGEIF(B7:Z7,"&lt;&gt;"""),"")</f>
        <v>214.58041666666668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19.5</v>
      </c>
      <c r="E15" s="134"/>
      <c r="F15" s="134">
        <v>33.5</v>
      </c>
      <c r="G15" s="134">
        <v>31</v>
      </c>
      <c r="H15" s="134">
        <v>54.4</v>
      </c>
      <c r="I15" s="134"/>
      <c r="J15" s="134"/>
      <c r="K15" s="134">
        <v>39</v>
      </c>
      <c r="L15" s="134">
        <v>58.5</v>
      </c>
      <c r="M15" s="134">
        <v>49.4</v>
      </c>
      <c r="N15" s="134">
        <v>61.9</v>
      </c>
      <c r="O15" s="134">
        <v>65</v>
      </c>
      <c r="P15" s="134">
        <v>61.5</v>
      </c>
      <c r="Q15" s="134"/>
      <c r="R15" s="134"/>
      <c r="S15" s="134"/>
      <c r="T15" s="134"/>
      <c r="U15" s="134"/>
      <c r="V15" s="134"/>
      <c r="W15" s="134"/>
      <c r="X15" s="134">
        <v>26.9</v>
      </c>
      <c r="Y15" s="134">
        <v>0.2</v>
      </c>
      <c r="Z15" s="132"/>
      <c r="AA15" s="133">
        <f t="shared" si="0"/>
        <v>500.79999999999995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19.5</v>
      </c>
      <c r="E16" s="136">
        <f t="shared" si="1"/>
        <v>0</v>
      </c>
      <c r="F16" s="136">
        <f t="shared" si="1"/>
        <v>33.5</v>
      </c>
      <c r="G16" s="136">
        <f t="shared" si="1"/>
        <v>31</v>
      </c>
      <c r="H16" s="136">
        <f t="shared" si="1"/>
        <v>54.4</v>
      </c>
      <c r="I16" s="136">
        <f t="shared" si="1"/>
        <v>0</v>
      </c>
      <c r="J16" s="136">
        <f t="shared" si="1"/>
        <v>0</v>
      </c>
      <c r="K16" s="136">
        <f t="shared" si="1"/>
        <v>39</v>
      </c>
      <c r="L16" s="136">
        <f t="shared" si="1"/>
        <v>58.5</v>
      </c>
      <c r="M16" s="136">
        <f t="shared" si="1"/>
        <v>49.4</v>
      </c>
      <c r="N16" s="136">
        <f t="shared" si="1"/>
        <v>61.9</v>
      </c>
      <c r="O16" s="136">
        <f t="shared" si="1"/>
        <v>65</v>
      </c>
      <c r="P16" s="136">
        <f t="shared" si="1"/>
        <v>61.5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26.9</v>
      </c>
      <c r="Y16" s="136">
        <f t="shared" si="1"/>
        <v>0.2</v>
      </c>
      <c r="Z16" s="137" t="str">
        <f t="shared" si="1"/>
        <v/>
      </c>
      <c r="AA16" s="90">
        <f t="shared" si="0"/>
        <v>500.79999999999995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0.3</v>
      </c>
      <c r="V23" s="134">
        <v>1.6</v>
      </c>
      <c r="W23" s="134">
        <v>10</v>
      </c>
      <c r="X23" s="134"/>
      <c r="Y23" s="134"/>
      <c r="Z23" s="132"/>
      <c r="AA23" s="133">
        <f t="shared" si="2"/>
        <v>11.9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0.3</v>
      </c>
      <c r="V24" s="136">
        <f t="shared" si="3"/>
        <v>1.6</v>
      </c>
      <c r="W24" s="136">
        <f t="shared" si="3"/>
        <v>10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2021-11-19T14:19:57Z</dcterms:created>
  <dcterms:modified xsi:type="dcterms:W3CDTF">2021-11-19T14:19:58Z</dcterms:modified>
</cp:coreProperties>
</file>