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<sst xmlns="http://schemas.openxmlformats.org/spreadsheetml/2006/main" count="117" uniqueCount="53">
  <si>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18/11/2021 16:24:21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</si>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</sst>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3">
                  <c:v>23.68</c:v>
                </c:pt>
                <c:pt idx="4">
                  <c:v>29.244</c:v>
                </c:pt>
                <c:pt idx="7">
                  <c:v>4.3940000000000001</c:v>
                </c:pt>
                <c:pt idx="8">
                  <c:v>88</c:v>
                </c:pt>
                <c:pt idx="11">
                  <c:v>16.832999999999998</c:v>
                </c:pt>
                <c:pt idx="19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9.6999999999999993</c:v>
                </c:pt>
                <c:pt idx="1">
                  <c:v>10.6</c:v>
                </c:pt>
                <c:pt idx="2">
                  <c:v>13.8</c:v>
                </c:pt>
                <c:pt idx="3">
                  <c:v>0</c:v>
                </c:pt>
                <c:pt idx="4">
                  <c:v>0</c:v>
                </c:pt>
                <c:pt idx="5">
                  <c:v>14.1</c:v>
                </c:pt>
                <c:pt idx="6">
                  <c:v>11.7</c:v>
                </c:pt>
                <c:pt idx="7">
                  <c:v>0</c:v>
                </c:pt>
                <c:pt idx="8">
                  <c:v>0</c:v>
                </c:pt>
                <c:pt idx="9">
                  <c:v>6.3</c:v>
                </c:pt>
                <c:pt idx="10">
                  <c:v>36.200000000000003</c:v>
                </c:pt>
                <c:pt idx="11">
                  <c:v>0</c:v>
                </c:pt>
                <c:pt idx="12">
                  <c:v>10.9</c:v>
                </c:pt>
                <c:pt idx="13">
                  <c:v>57.8</c:v>
                </c:pt>
                <c:pt idx="14">
                  <c:v>21.3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4.4000000000000004</c:v>
                </c:pt>
                <c:pt idx="22">
                  <c:v>12.3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1.0489999999999999</c:v>
                </c:pt>
                <c:pt idx="1">
                  <c:v>0.35299999999999998</c:v>
                </c:pt>
                <c:pt idx="3">
                  <c:v>4.9009999999999998</c:v>
                </c:pt>
                <c:pt idx="4">
                  <c:v>3.9819999999999998</c:v>
                </c:pt>
                <c:pt idx="6">
                  <c:v>2.5000000000000001E-2</c:v>
                </c:pt>
                <c:pt idx="7">
                  <c:v>2.762</c:v>
                </c:pt>
                <c:pt idx="8">
                  <c:v>1.595</c:v>
                </c:pt>
                <c:pt idx="9">
                  <c:v>1.6E-2</c:v>
                </c:pt>
                <c:pt idx="11">
                  <c:v>14.308</c:v>
                </c:pt>
                <c:pt idx="15">
                  <c:v>5.9409999999999998</c:v>
                </c:pt>
                <c:pt idx="16">
                  <c:v>3.2109999999999999</c:v>
                </c:pt>
                <c:pt idx="17">
                  <c:v>0.35699999999999998</c:v>
                </c:pt>
                <c:pt idx="18">
                  <c:v>1.2149999999999999</c:v>
                </c:pt>
                <c:pt idx="19">
                  <c:v>6.3549999999999995</c:v>
                </c:pt>
                <c:pt idx="20">
                  <c:v>10.362</c:v>
                </c:pt>
                <c:pt idx="23">
                  <c:v>3.0329999999999999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207</c:v>
                </c:pt>
                <c:pt idx="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2640936"/>
        <c:axId val="432641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68.230000000000018</c:v>
                </c:pt>
                <c:pt idx="1">
                  <c:v>12.495000000000001</c:v>
                </c:pt>
                <c:pt idx="2">
                  <c:v>15.299000000000001</c:v>
                </c:pt>
                <c:pt idx="3">
                  <c:v>30.649000000000001</c:v>
                </c:pt>
                <c:pt idx="4">
                  <c:v>36.997</c:v>
                </c:pt>
                <c:pt idx="5">
                  <c:v>17.466000000000001</c:v>
                </c:pt>
                <c:pt idx="6">
                  <c:v>14.719000000000001</c:v>
                </c:pt>
                <c:pt idx="7">
                  <c:v>219.71899999999999</c:v>
                </c:pt>
                <c:pt idx="8">
                  <c:v>176.119</c:v>
                </c:pt>
                <c:pt idx="9">
                  <c:v>13.255000000000001</c:v>
                </c:pt>
                <c:pt idx="10">
                  <c:v>36.216000000000001</c:v>
                </c:pt>
                <c:pt idx="11">
                  <c:v>38.274999999999991</c:v>
                </c:pt>
                <c:pt idx="12">
                  <c:v>15.548999999999998</c:v>
                </c:pt>
                <c:pt idx="13">
                  <c:v>57.848999999999997</c:v>
                </c:pt>
                <c:pt idx="14">
                  <c:v>21.330999999999996</c:v>
                </c:pt>
                <c:pt idx="15">
                  <c:v>11.743</c:v>
                </c:pt>
                <c:pt idx="16">
                  <c:v>7.5720000000000001</c:v>
                </c:pt>
                <c:pt idx="17">
                  <c:v>4.5049999999999999</c:v>
                </c:pt>
                <c:pt idx="18">
                  <c:v>4.7640000000000002</c:v>
                </c:pt>
                <c:pt idx="19">
                  <c:v>99.830000000000013</c:v>
                </c:pt>
                <c:pt idx="20">
                  <c:v>17.811</c:v>
                </c:pt>
                <c:pt idx="21">
                  <c:v>8.49</c:v>
                </c:pt>
                <c:pt idx="22">
                  <c:v>15.912999999999997</c:v>
                </c:pt>
                <c:pt idx="23">
                  <c:v>7.7969999999999997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640936"/>
        <c:axId val="432641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221.63</c:v>
                </c:pt>
                <c:pt idx="1">
                  <c:v>216.02</c:v>
                </c:pt>
                <c:pt idx="2">
                  <c:v>212.26</c:v>
                </c:pt>
                <c:pt idx="3">
                  <c:v>204.77</c:v>
                </c:pt>
                <c:pt idx="4">
                  <c:v>205.57</c:v>
                </c:pt>
                <c:pt idx="5">
                  <c:v>212.98</c:v>
                </c:pt>
                <c:pt idx="6">
                  <c:v>240</c:v>
                </c:pt>
                <c:pt idx="7">
                  <c:v>298.8</c:v>
                </c:pt>
                <c:pt idx="8">
                  <c:v>293.02999999999997</c:v>
                </c:pt>
                <c:pt idx="9">
                  <c:v>278.52</c:v>
                </c:pt>
                <c:pt idx="10">
                  <c:v>239.24</c:v>
                </c:pt>
                <c:pt idx="11">
                  <c:v>259</c:v>
                </c:pt>
                <c:pt idx="12">
                  <c:v>230.05</c:v>
                </c:pt>
                <c:pt idx="13">
                  <c:v>195</c:v>
                </c:pt>
                <c:pt idx="14">
                  <c:v>220</c:v>
                </c:pt>
                <c:pt idx="15">
                  <c:v>240</c:v>
                </c:pt>
                <c:pt idx="16">
                  <c:v>273</c:v>
                </c:pt>
                <c:pt idx="17">
                  <c:v>295.76</c:v>
                </c:pt>
                <c:pt idx="18">
                  <c:v>293.91000000000003</c:v>
                </c:pt>
                <c:pt idx="19">
                  <c:v>292.62</c:v>
                </c:pt>
                <c:pt idx="20">
                  <c:v>259.14999999999998</c:v>
                </c:pt>
                <c:pt idx="21">
                  <c:v>228.55</c:v>
                </c:pt>
                <c:pt idx="22">
                  <c:v>221.5</c:v>
                </c:pt>
                <c:pt idx="23">
                  <c:v>198.52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145024"/>
        <c:axId val="436144632"/>
      </c:lineChart>
      <c:catAx>
        <c:axId val="432640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641328"/>
        <c:crosses val="autoZero"/>
        <c:auto val="1"/>
        <c:lblAlgn val="ctr"/>
        <c:lblOffset val="100"/>
        <c:noMultiLvlLbl val="0"/>
      </c:catAx>
      <c:valAx>
        <c:axId val="43264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640936"/>
        <c:crosses val="autoZero"/>
        <c:crossBetween val="between"/>
      </c:valAx>
      <c:valAx>
        <c:axId val="436144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145024"/>
        <c:crosses val="max"/>
        <c:crossBetween val="between"/>
      </c:valAx>
      <c:catAx>
        <c:axId val="436145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144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68.209999999999994</v>
      </c>
      <c r="C4" s="18">
        <v>12.446999999999999</v>
      </c>
      <c r="D4" s="18">
        <v>15.280000000000001</v>
      </c>
      <c r="E4" s="18">
        <v>30.641000000000002</v>
      </c>
      <c r="F4" s="18">
        <v>36.993000000000002</v>
      </c>
      <c r="G4" s="18">
        <v>17.478000000000002</v>
      </c>
      <c r="H4" s="18">
        <v>14.757999999999999</v>
      </c>
      <c r="I4" s="18">
        <v>219.71899999999999</v>
      </c>
      <c r="J4" s="18">
        <v>176.09799999999998</v>
      </c>
      <c r="K4" s="18">
        <v>13.250999999999999</v>
      </c>
      <c r="L4" s="18">
        <v>36.200000000000003</v>
      </c>
      <c r="M4" s="18">
        <v>38.281999999999996</v>
      </c>
      <c r="N4" s="18">
        <v>15.548999999999999</v>
      </c>
      <c r="O4" s="18">
        <v>57.8</v>
      </c>
      <c r="P4" s="18">
        <v>21.3</v>
      </c>
      <c r="Q4" s="18">
        <v>11.739000000000001</v>
      </c>
      <c r="R4" s="18">
        <v>7.5220000000000002</v>
      </c>
      <c r="S4" s="18">
        <v>4.5049999999999999</v>
      </c>
      <c r="T4" s="18">
        <v>4.7640000000000002</v>
      </c>
      <c r="U4" s="18">
        <v>99.806000000000012</v>
      </c>
      <c r="V4" s="18">
        <v>17.761999999999997</v>
      </c>
      <c r="W4" s="18">
        <v>8.4499999999999993</v>
      </c>
      <c r="X4" s="18">
        <v>15.93</v>
      </c>
      <c r="Y4" s="18">
        <v>7.7970000000000006</v>
      </c>
      <c r="Z4" s="19"/>
      <c r="AA4" s="20">
        <f>SUM(B4:Z4)</f>
        <v>952.28100000000006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221.63</v>
      </c>
      <c r="C7" s="28">
        <v>216.02</v>
      </c>
      <c r="D7" s="28">
        <v>212.26</v>
      </c>
      <c r="E7" s="28">
        <v>204.77</v>
      </c>
      <c r="F7" s="28">
        <v>205.57</v>
      </c>
      <c r="G7" s="28">
        <v>212.98</v>
      </c>
      <c r="H7" s="28">
        <v>240</v>
      </c>
      <c r="I7" s="28">
        <v>298.8</v>
      </c>
      <c r="J7" s="28">
        <v>293.02999999999997</v>
      </c>
      <c r="K7" s="28">
        <v>278.52</v>
      </c>
      <c r="L7" s="28">
        <v>239.24</v>
      </c>
      <c r="M7" s="28">
        <v>259</v>
      </c>
      <c r="N7" s="28">
        <v>230.05</v>
      </c>
      <c r="O7" s="28">
        <v>195</v>
      </c>
      <c r="P7" s="28">
        <v>220</v>
      </c>
      <c r="Q7" s="28">
        <v>240</v>
      </c>
      <c r="R7" s="28">
        <v>273</v>
      </c>
      <c r="S7" s="28">
        <v>295.76</v>
      </c>
      <c r="T7" s="28">
        <v>293.91000000000003</v>
      </c>
      <c r="U7" s="28">
        <v>292.62</v>
      </c>
      <c r="V7" s="28">
        <v>259.14999999999998</v>
      </c>
      <c r="W7" s="28">
        <v>228.55</v>
      </c>
      <c r="X7" s="28">
        <v>221.5</v>
      </c>
      <c r="Y7" s="28">
        <v>198.52</v>
      </c>
      <c r="Z7" s="29"/>
      <c r="AA7" s="30">
        <f>IF(SUM(B7:Z7)&lt;&gt;0,AVERAGEIF(B7:Z7,"&lt;&gt;"""),"")</f>
        <v>242.91166666666666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</v>
      </c>
      <c r="C12" s="52"/>
      <c r="D12" s="52"/>
      <c r="E12" s="52">
        <v>23.68</v>
      </c>
      <c r="F12" s="52">
        <v>29.244</v>
      </c>
      <c r="G12" s="52"/>
      <c r="H12" s="52"/>
      <c r="I12" s="52">
        <v>4.3940000000000001</v>
      </c>
      <c r="J12" s="52">
        <v>88</v>
      </c>
      <c r="K12" s="52"/>
      <c r="L12" s="52"/>
      <c r="M12" s="52">
        <v>16.832999999999998</v>
      </c>
      <c r="N12" s="52"/>
      <c r="O12" s="52"/>
      <c r="P12" s="52"/>
      <c r="Q12" s="52"/>
      <c r="R12" s="52"/>
      <c r="S12" s="52"/>
      <c r="T12" s="52"/>
      <c r="U12" s="52">
        <v>88</v>
      </c>
      <c r="V12" s="52"/>
      <c r="W12" s="52"/>
      <c r="X12" s="52"/>
      <c r="Y12" s="52"/>
      <c r="Z12" s="53"/>
      <c r="AA12" s="54">
        <f t="shared" si="0"/>
        <v>306.15100000000001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207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287</v>
      </c>
    </row>
    <row r="14" spans="1:27" ht="24.95" customHeight="1" x14ac:dyDescent="0.2">
      <c r="A14" s="55" t="s">
        <v>10</v>
      </c>
      <c r="B14" s="56">
        <v>1.0489999999999999</v>
      </c>
      <c r="C14" s="57">
        <v>0.35299999999999998</v>
      </c>
      <c r="D14" s="57"/>
      <c r="E14" s="57">
        <v>4.9009999999999998</v>
      </c>
      <c r="F14" s="57">
        <v>3.9819999999999998</v>
      </c>
      <c r="G14" s="57"/>
      <c r="H14" s="57">
        <v>2.5000000000000001E-2</v>
      </c>
      <c r="I14" s="57">
        <v>2.762</v>
      </c>
      <c r="J14" s="57">
        <v>1.595</v>
      </c>
      <c r="K14" s="57">
        <v>1.6E-2</v>
      </c>
      <c r="L14" s="57"/>
      <c r="M14" s="57">
        <v>14.308</v>
      </c>
      <c r="N14" s="57"/>
      <c r="O14" s="57"/>
      <c r="P14" s="57"/>
      <c r="Q14" s="57">
        <v>5.9409999999999998</v>
      </c>
      <c r="R14" s="57">
        <v>3.2109999999999999</v>
      </c>
      <c r="S14" s="57">
        <v>0.35699999999999998</v>
      </c>
      <c r="T14" s="57">
        <v>1.2149999999999999</v>
      </c>
      <c r="U14" s="57">
        <v>6.3549999999999995</v>
      </c>
      <c r="V14" s="57">
        <v>10.362</v>
      </c>
      <c r="W14" s="57"/>
      <c r="X14" s="57"/>
      <c r="Y14" s="57">
        <v>3.0329999999999999</v>
      </c>
      <c r="Z14" s="58"/>
      <c r="AA14" s="59">
        <f t="shared" si="0"/>
        <v>59.465000000000003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57.048999999999999</v>
      </c>
      <c r="C16" s="62">
        <f t="shared" ref="C16:Z16" si="1">IF(LEN(C$2)&gt;0,SUM(C10:C15),"")</f>
        <v>0.35299999999999998</v>
      </c>
      <c r="D16" s="62">
        <f t="shared" si="1"/>
        <v>0</v>
      </c>
      <c r="E16" s="62">
        <f t="shared" si="1"/>
        <v>28.581</v>
      </c>
      <c r="F16" s="62">
        <f t="shared" si="1"/>
        <v>33.225999999999999</v>
      </c>
      <c r="G16" s="62">
        <f t="shared" si="1"/>
        <v>0</v>
      </c>
      <c r="H16" s="62">
        <f t="shared" si="1"/>
        <v>2.5000000000000001E-2</v>
      </c>
      <c r="I16" s="62">
        <f t="shared" si="1"/>
        <v>214.15600000000001</v>
      </c>
      <c r="J16" s="62">
        <f t="shared" si="1"/>
        <v>169.595</v>
      </c>
      <c r="K16" s="62">
        <f t="shared" si="1"/>
        <v>1.6E-2</v>
      </c>
      <c r="L16" s="62">
        <f t="shared" si="1"/>
        <v>0</v>
      </c>
      <c r="M16" s="62">
        <f t="shared" si="1"/>
        <v>31.140999999999998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5.9409999999999998</v>
      </c>
      <c r="R16" s="62">
        <f t="shared" si="1"/>
        <v>3.2109999999999999</v>
      </c>
      <c r="S16" s="62">
        <f t="shared" si="1"/>
        <v>0.35699999999999998</v>
      </c>
      <c r="T16" s="62">
        <f t="shared" si="1"/>
        <v>1.2149999999999999</v>
      </c>
      <c r="U16" s="62">
        <f t="shared" si="1"/>
        <v>94.355000000000004</v>
      </c>
      <c r="V16" s="62">
        <f t="shared" si="1"/>
        <v>10.362</v>
      </c>
      <c r="W16" s="62">
        <f t="shared" si="1"/>
        <v>0</v>
      </c>
      <c r="X16" s="62">
        <f t="shared" si="1"/>
        <v>0</v>
      </c>
      <c r="Y16" s="62">
        <f t="shared" si="1"/>
        <v>3.0329999999999999</v>
      </c>
      <c r="Z16" s="63" t="str">
        <f t="shared" si="1"/>
        <v/>
      </c>
      <c r="AA16" s="64">
        <f>SUM(AA10:AA15)</f>
        <v>652.6160000000001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1.4610000000000001</v>
      </c>
      <c r="C21" s="81">
        <v>1.494</v>
      </c>
      <c r="D21" s="81">
        <v>1.48</v>
      </c>
      <c r="E21" s="81">
        <v>2.06</v>
      </c>
      <c r="F21" s="81">
        <v>3.7669999999999999</v>
      </c>
      <c r="G21" s="81">
        <v>3.3780000000000001</v>
      </c>
      <c r="H21" s="81">
        <v>3.0329999999999999</v>
      </c>
      <c r="I21" s="81">
        <v>5.5629999999999997</v>
      </c>
      <c r="J21" s="81">
        <v>6.5030000000000001</v>
      </c>
      <c r="K21" s="81">
        <v>6.9349999999999996</v>
      </c>
      <c r="L21" s="81"/>
      <c r="M21" s="81">
        <v>7.141</v>
      </c>
      <c r="N21" s="81">
        <v>4.649</v>
      </c>
      <c r="O21" s="81"/>
      <c r="P21" s="81"/>
      <c r="Q21" s="81">
        <v>5.798</v>
      </c>
      <c r="R21" s="81">
        <v>4.3109999999999999</v>
      </c>
      <c r="S21" s="81">
        <v>4.1479999999999997</v>
      </c>
      <c r="T21" s="81">
        <v>3.5489999999999999</v>
      </c>
      <c r="U21" s="81">
        <v>5.4509999999999996</v>
      </c>
      <c r="V21" s="81">
        <v>7.4</v>
      </c>
      <c r="W21" s="81">
        <v>4.05</v>
      </c>
      <c r="X21" s="81">
        <v>3.63</v>
      </c>
      <c r="Y21" s="81">
        <v>4.7640000000000002</v>
      </c>
      <c r="Z21" s="78"/>
      <c r="AA21" s="79">
        <f t="shared" si="2"/>
        <v>90.564999999999998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1.4610000000000001</v>
      </c>
      <c r="C25" s="88">
        <f t="shared" ref="C25:Z25" si="3">IF(LEN(C$2)&gt;0,SUM(C19:C24),"")</f>
        <v>1.494</v>
      </c>
      <c r="D25" s="88">
        <f t="shared" si="3"/>
        <v>1.48</v>
      </c>
      <c r="E25" s="88">
        <f t="shared" si="3"/>
        <v>2.06</v>
      </c>
      <c r="F25" s="88">
        <f t="shared" si="3"/>
        <v>3.7669999999999999</v>
      </c>
      <c r="G25" s="88">
        <f t="shared" si="3"/>
        <v>3.3780000000000001</v>
      </c>
      <c r="H25" s="88">
        <f t="shared" si="3"/>
        <v>3.0329999999999999</v>
      </c>
      <c r="I25" s="88">
        <f t="shared" si="3"/>
        <v>5.5629999999999997</v>
      </c>
      <c r="J25" s="88">
        <f t="shared" si="3"/>
        <v>6.5030000000000001</v>
      </c>
      <c r="K25" s="88">
        <f t="shared" si="3"/>
        <v>6.9349999999999996</v>
      </c>
      <c r="L25" s="88">
        <f t="shared" si="3"/>
        <v>0</v>
      </c>
      <c r="M25" s="88">
        <f t="shared" si="3"/>
        <v>7.141</v>
      </c>
      <c r="N25" s="88">
        <f t="shared" si="3"/>
        <v>4.649</v>
      </c>
      <c r="O25" s="88">
        <f t="shared" si="3"/>
        <v>0</v>
      </c>
      <c r="P25" s="88">
        <f t="shared" si="3"/>
        <v>0</v>
      </c>
      <c r="Q25" s="88">
        <f t="shared" si="3"/>
        <v>5.798</v>
      </c>
      <c r="R25" s="88">
        <f t="shared" si="3"/>
        <v>4.3109999999999999</v>
      </c>
      <c r="S25" s="88">
        <f t="shared" si="3"/>
        <v>4.1479999999999997</v>
      </c>
      <c r="T25" s="88">
        <f t="shared" si="3"/>
        <v>3.5489999999999999</v>
      </c>
      <c r="U25" s="88">
        <f t="shared" si="3"/>
        <v>5.4509999999999996</v>
      </c>
      <c r="V25" s="88">
        <f t="shared" si="3"/>
        <v>7.4</v>
      </c>
      <c r="W25" s="88">
        <f t="shared" si="3"/>
        <v>4.05</v>
      </c>
      <c r="X25" s="88">
        <f t="shared" si="3"/>
        <v>3.63</v>
      </c>
      <c r="Y25" s="88">
        <f t="shared" si="3"/>
        <v>4.7640000000000002</v>
      </c>
      <c r="Z25" s="89" t="str">
        <f t="shared" si="3"/>
        <v/>
      </c>
      <c r="AA25" s="90">
        <f>SUM(AA19:AA24)</f>
        <v>90.564999999999998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58.51</v>
      </c>
      <c r="C29" s="77">
        <v>1.847</v>
      </c>
      <c r="D29" s="77">
        <v>1.48</v>
      </c>
      <c r="E29" s="77">
        <v>30.640999999999998</v>
      </c>
      <c r="F29" s="77">
        <v>36.993000000000002</v>
      </c>
      <c r="G29" s="77">
        <v>3.3780000000000001</v>
      </c>
      <c r="H29" s="77">
        <v>3.0579999999999998</v>
      </c>
      <c r="I29" s="77">
        <v>219.71899999999999</v>
      </c>
      <c r="J29" s="77">
        <v>176.09800000000001</v>
      </c>
      <c r="K29" s="77">
        <v>6.9509999999999996</v>
      </c>
      <c r="L29" s="77"/>
      <c r="M29" s="77">
        <v>38.281999999999996</v>
      </c>
      <c r="N29" s="77">
        <v>4.649</v>
      </c>
      <c r="O29" s="77"/>
      <c r="P29" s="77"/>
      <c r="Q29" s="77">
        <v>11.739000000000001</v>
      </c>
      <c r="R29" s="77">
        <v>7.5220000000000002</v>
      </c>
      <c r="S29" s="77">
        <v>4.5049999999999999</v>
      </c>
      <c r="T29" s="77">
        <v>4.7640000000000002</v>
      </c>
      <c r="U29" s="77">
        <v>99.805999999999997</v>
      </c>
      <c r="V29" s="77">
        <v>17.762</v>
      </c>
      <c r="W29" s="77">
        <v>4.05</v>
      </c>
      <c r="X29" s="77">
        <v>3.63</v>
      </c>
      <c r="Y29" s="77">
        <v>7.7969999999999997</v>
      </c>
      <c r="Z29" s="78"/>
      <c r="AA29" s="79">
        <f>SUM(B29:Z29)</f>
        <v>743.18100000000015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58.51</v>
      </c>
      <c r="C31" s="62">
        <f t="shared" ref="C31:Z31" si="4">IF(LEN(C$2)&gt;0,SUM(C28:C30),"")</f>
        <v>1.847</v>
      </c>
      <c r="D31" s="62">
        <f t="shared" si="4"/>
        <v>1.48</v>
      </c>
      <c r="E31" s="62">
        <f t="shared" si="4"/>
        <v>30.640999999999998</v>
      </c>
      <c r="F31" s="62">
        <f t="shared" si="4"/>
        <v>36.993000000000002</v>
      </c>
      <c r="G31" s="62">
        <f t="shared" si="4"/>
        <v>3.3780000000000001</v>
      </c>
      <c r="H31" s="62">
        <f t="shared" si="4"/>
        <v>3.0579999999999998</v>
      </c>
      <c r="I31" s="62">
        <f t="shared" si="4"/>
        <v>219.71899999999999</v>
      </c>
      <c r="J31" s="62">
        <f t="shared" si="4"/>
        <v>176.09800000000001</v>
      </c>
      <c r="K31" s="62">
        <f t="shared" si="4"/>
        <v>6.9509999999999996</v>
      </c>
      <c r="L31" s="62">
        <f t="shared" si="4"/>
        <v>0</v>
      </c>
      <c r="M31" s="62">
        <f t="shared" si="4"/>
        <v>38.281999999999996</v>
      </c>
      <c r="N31" s="62">
        <f t="shared" si="4"/>
        <v>4.649</v>
      </c>
      <c r="O31" s="62">
        <f t="shared" si="4"/>
        <v>0</v>
      </c>
      <c r="P31" s="62">
        <f t="shared" si="4"/>
        <v>0</v>
      </c>
      <c r="Q31" s="62">
        <f t="shared" si="4"/>
        <v>11.739000000000001</v>
      </c>
      <c r="R31" s="62">
        <f t="shared" si="4"/>
        <v>7.5220000000000002</v>
      </c>
      <c r="S31" s="62">
        <f t="shared" si="4"/>
        <v>4.5049999999999999</v>
      </c>
      <c r="T31" s="62">
        <f t="shared" si="4"/>
        <v>4.7640000000000002</v>
      </c>
      <c r="U31" s="62">
        <f t="shared" si="4"/>
        <v>99.805999999999997</v>
      </c>
      <c r="V31" s="62">
        <f t="shared" si="4"/>
        <v>17.762</v>
      </c>
      <c r="W31" s="62">
        <f t="shared" si="4"/>
        <v>4.05</v>
      </c>
      <c r="X31" s="62">
        <f t="shared" si="4"/>
        <v>3.63</v>
      </c>
      <c r="Y31" s="62">
        <f t="shared" si="4"/>
        <v>7.7969999999999997</v>
      </c>
      <c r="Z31" s="63" t="str">
        <f t="shared" si="4"/>
        <v/>
      </c>
      <c r="AA31" s="64">
        <f>SUM(AA28:AA30)</f>
        <v>743.18100000000015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9.6999999999999993</v>
      </c>
      <c r="C38" s="99">
        <v>10.6</v>
      </c>
      <c r="D38" s="99">
        <v>13.8</v>
      </c>
      <c r="E38" s="99"/>
      <c r="F38" s="99"/>
      <c r="G38" s="99">
        <v>14.1</v>
      </c>
      <c r="H38" s="99">
        <v>11.7</v>
      </c>
      <c r="I38" s="99"/>
      <c r="J38" s="99"/>
      <c r="K38" s="99">
        <v>6.3</v>
      </c>
      <c r="L38" s="99">
        <v>36.200000000000003</v>
      </c>
      <c r="M38" s="99"/>
      <c r="N38" s="99">
        <v>10.9</v>
      </c>
      <c r="O38" s="99">
        <v>57.8</v>
      </c>
      <c r="P38" s="99">
        <v>21.3</v>
      </c>
      <c r="Q38" s="99"/>
      <c r="R38" s="99"/>
      <c r="S38" s="99"/>
      <c r="T38" s="99"/>
      <c r="U38" s="99"/>
      <c r="V38" s="99"/>
      <c r="W38" s="99">
        <v>4.4000000000000004</v>
      </c>
      <c r="X38" s="99">
        <v>12.3</v>
      </c>
      <c r="Y38" s="99"/>
      <c r="Z38" s="100"/>
      <c r="AA38" s="79">
        <f t="shared" si="5"/>
        <v>209.10000000000002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9.6999999999999993</v>
      </c>
      <c r="C39" s="88">
        <f t="shared" si="6"/>
        <v>10.6</v>
      </c>
      <c r="D39" s="88">
        <f t="shared" si="6"/>
        <v>13.8</v>
      </c>
      <c r="E39" s="88">
        <f t="shared" si="6"/>
        <v>0</v>
      </c>
      <c r="F39" s="88">
        <f t="shared" si="6"/>
        <v>0</v>
      </c>
      <c r="G39" s="88">
        <f t="shared" si="6"/>
        <v>14.1</v>
      </c>
      <c r="H39" s="88">
        <f t="shared" si="6"/>
        <v>11.7</v>
      </c>
      <c r="I39" s="88">
        <f t="shared" si="6"/>
        <v>0</v>
      </c>
      <c r="J39" s="88">
        <f t="shared" si="6"/>
        <v>0</v>
      </c>
      <c r="K39" s="88">
        <f t="shared" si="6"/>
        <v>6.3</v>
      </c>
      <c r="L39" s="88">
        <f t="shared" si="6"/>
        <v>36.200000000000003</v>
      </c>
      <c r="M39" s="88">
        <f t="shared" si="6"/>
        <v>0</v>
      </c>
      <c r="N39" s="88">
        <f t="shared" si="6"/>
        <v>10.9</v>
      </c>
      <c r="O39" s="88">
        <f t="shared" si="6"/>
        <v>57.8</v>
      </c>
      <c r="P39" s="88">
        <f t="shared" si="6"/>
        <v>21.3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4.4000000000000004</v>
      </c>
      <c r="X39" s="88">
        <f t="shared" si="6"/>
        <v>12.3</v>
      </c>
      <c r="Y39" s="88">
        <f t="shared" si="6"/>
        <v>0</v>
      </c>
      <c r="Z39" s="89" t="str">
        <f t="shared" si="6"/>
        <v/>
      </c>
      <c r="AA39" s="90">
        <f t="shared" si="5"/>
        <v>209.10000000000002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9.6999999999999993</v>
      </c>
      <c r="C46" s="99">
        <v>10.6</v>
      </c>
      <c r="D46" s="99">
        <v>13.8</v>
      </c>
      <c r="E46" s="99"/>
      <c r="F46" s="99"/>
      <c r="G46" s="99">
        <v>14.1</v>
      </c>
      <c r="H46" s="99">
        <v>11.7</v>
      </c>
      <c r="I46" s="99"/>
      <c r="J46" s="99"/>
      <c r="K46" s="99">
        <v>6.3</v>
      </c>
      <c r="L46" s="99">
        <v>36.200000000000003</v>
      </c>
      <c r="M46" s="99"/>
      <c r="N46" s="99">
        <v>10.9</v>
      </c>
      <c r="O46" s="99">
        <v>57.8</v>
      </c>
      <c r="P46" s="99">
        <v>21.3</v>
      </c>
      <c r="Q46" s="99"/>
      <c r="R46" s="99"/>
      <c r="S46" s="99"/>
      <c r="T46" s="99"/>
      <c r="U46" s="99"/>
      <c r="V46" s="99"/>
      <c r="W46" s="99">
        <v>4.4000000000000004</v>
      </c>
      <c r="X46" s="99">
        <v>12.3</v>
      </c>
      <c r="Y46" s="99"/>
      <c r="Z46" s="100"/>
      <c r="AA46" s="79">
        <f t="shared" si="7"/>
        <v>209.10000000000002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9.6999999999999993</v>
      </c>
      <c r="C48" s="88">
        <f t="shared" ref="C48:Z48" si="8">IF(LEN(C$2)&gt;0,SUM(C42:C47),"")</f>
        <v>10.6</v>
      </c>
      <c r="D48" s="88">
        <f t="shared" si="8"/>
        <v>13.8</v>
      </c>
      <c r="E48" s="88">
        <f t="shared" si="8"/>
        <v>0</v>
      </c>
      <c r="F48" s="88">
        <f t="shared" si="8"/>
        <v>0</v>
      </c>
      <c r="G48" s="88">
        <f t="shared" si="8"/>
        <v>14.1</v>
      </c>
      <c r="H48" s="88">
        <f t="shared" si="8"/>
        <v>11.7</v>
      </c>
      <c r="I48" s="88">
        <f t="shared" si="8"/>
        <v>0</v>
      </c>
      <c r="J48" s="88">
        <f t="shared" si="8"/>
        <v>0</v>
      </c>
      <c r="K48" s="88">
        <f t="shared" si="8"/>
        <v>6.3</v>
      </c>
      <c r="L48" s="88">
        <f t="shared" si="8"/>
        <v>36.200000000000003</v>
      </c>
      <c r="M48" s="88">
        <f t="shared" si="8"/>
        <v>0</v>
      </c>
      <c r="N48" s="88">
        <f t="shared" si="8"/>
        <v>10.9</v>
      </c>
      <c r="O48" s="88">
        <f t="shared" si="8"/>
        <v>57.8</v>
      </c>
      <c r="P48" s="88">
        <f t="shared" si="8"/>
        <v>21.3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4.4000000000000004</v>
      </c>
      <c r="X48" s="88">
        <f t="shared" si="8"/>
        <v>12.3</v>
      </c>
      <c r="Y48" s="88">
        <f t="shared" si="8"/>
        <v>0</v>
      </c>
      <c r="Z48" s="89" t="str">
        <f t="shared" si="8"/>
        <v/>
      </c>
      <c r="AA48" s="90">
        <f t="shared" si="7"/>
        <v>209.10000000000002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68.209999999999994</v>
      </c>
      <c r="C51" s="88">
        <f t="shared" si="10"/>
        <v>12.446999999999999</v>
      </c>
      <c r="D51" s="88">
        <f t="shared" si="10"/>
        <v>15.280000000000001</v>
      </c>
      <c r="E51" s="88">
        <f t="shared" si="10"/>
        <v>30.640999999999998</v>
      </c>
      <c r="F51" s="88">
        <f t="shared" si="10"/>
        <v>36.993000000000002</v>
      </c>
      <c r="G51" s="88">
        <f t="shared" si="10"/>
        <v>17.478000000000002</v>
      </c>
      <c r="H51" s="88">
        <f t="shared" si="10"/>
        <v>14.757999999999999</v>
      </c>
      <c r="I51" s="88">
        <f t="shared" si="10"/>
        <v>219.71899999999999</v>
      </c>
      <c r="J51" s="88">
        <f t="shared" si="10"/>
        <v>176.09800000000001</v>
      </c>
      <c r="K51" s="88">
        <f t="shared" si="10"/>
        <v>13.250999999999999</v>
      </c>
      <c r="L51" s="88">
        <f t="shared" si="10"/>
        <v>36.200000000000003</v>
      </c>
      <c r="M51" s="88">
        <f t="shared" si="10"/>
        <v>38.281999999999996</v>
      </c>
      <c r="N51" s="88">
        <f t="shared" si="10"/>
        <v>15.548999999999999</v>
      </c>
      <c r="O51" s="88">
        <f t="shared" si="10"/>
        <v>57.8</v>
      </c>
      <c r="P51" s="88">
        <f t="shared" si="10"/>
        <v>21.3</v>
      </c>
      <c r="Q51" s="88">
        <f t="shared" si="10"/>
        <v>11.739000000000001</v>
      </c>
      <c r="R51" s="88">
        <f t="shared" si="10"/>
        <v>7.5220000000000002</v>
      </c>
      <c r="S51" s="88">
        <f t="shared" si="10"/>
        <v>4.5049999999999999</v>
      </c>
      <c r="T51" s="88">
        <f t="shared" si="10"/>
        <v>4.7639999999999993</v>
      </c>
      <c r="U51" s="88">
        <f t="shared" si="10"/>
        <v>99.805999999999997</v>
      </c>
      <c r="V51" s="88">
        <f t="shared" si="10"/>
        <v>17.762</v>
      </c>
      <c r="W51" s="88">
        <f t="shared" si="10"/>
        <v>8.4499999999999993</v>
      </c>
      <c r="X51" s="88">
        <f t="shared" si="10"/>
        <v>15.93</v>
      </c>
      <c r="Y51" s="88">
        <f t="shared" si="10"/>
        <v>7.7970000000000006</v>
      </c>
      <c r="Z51" s="89" t="str">
        <f t="shared" si="10"/>
        <v/>
      </c>
      <c r="AA51" s="105">
        <f>SUM(B51:Z51)</f>
        <v>952.28100000000006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68.230000000000018</v>
      </c>
      <c r="C4" s="18">
        <v>12.495000000000001</v>
      </c>
      <c r="D4" s="18">
        <v>15.299000000000001</v>
      </c>
      <c r="E4" s="18">
        <v>30.649000000000001</v>
      </c>
      <c r="F4" s="18">
        <v>36.997</v>
      </c>
      <c r="G4" s="18">
        <v>17.466000000000001</v>
      </c>
      <c r="H4" s="18">
        <v>14.719000000000001</v>
      </c>
      <c r="I4" s="18">
        <v>219.71899999999999</v>
      </c>
      <c r="J4" s="18">
        <v>176.119</v>
      </c>
      <c r="K4" s="18">
        <v>13.255000000000001</v>
      </c>
      <c r="L4" s="18">
        <v>36.216000000000001</v>
      </c>
      <c r="M4" s="18">
        <v>38.274999999999991</v>
      </c>
      <c r="N4" s="18">
        <v>15.548999999999998</v>
      </c>
      <c r="O4" s="18">
        <v>57.848999999999997</v>
      </c>
      <c r="P4" s="18">
        <v>21.330999999999996</v>
      </c>
      <c r="Q4" s="18">
        <v>11.743</v>
      </c>
      <c r="R4" s="18">
        <v>7.5720000000000001</v>
      </c>
      <c r="S4" s="18">
        <v>4.5049999999999999</v>
      </c>
      <c r="T4" s="18">
        <v>4.7640000000000002</v>
      </c>
      <c r="U4" s="18">
        <v>99.830000000000013</v>
      </c>
      <c r="V4" s="18">
        <v>17.811</v>
      </c>
      <c r="W4" s="18">
        <v>8.49</v>
      </c>
      <c r="X4" s="18">
        <v>15.912999999999997</v>
      </c>
      <c r="Y4" s="18">
        <v>7.7969999999999997</v>
      </c>
      <c r="Z4" s="19"/>
      <c r="AA4" s="20">
        <f>SUM(B4:Z4)</f>
        <v>952.59300000000019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221.63</v>
      </c>
      <c r="C7" s="28">
        <v>216.02</v>
      </c>
      <c r="D7" s="28">
        <v>212.26</v>
      </c>
      <c r="E7" s="28">
        <v>204.77</v>
      </c>
      <c r="F7" s="28">
        <v>205.57</v>
      </c>
      <c r="G7" s="28">
        <v>212.98</v>
      </c>
      <c r="H7" s="28">
        <v>240</v>
      </c>
      <c r="I7" s="28">
        <v>298.8</v>
      </c>
      <c r="J7" s="28">
        <v>293.02999999999997</v>
      </c>
      <c r="K7" s="28">
        <v>278.52</v>
      </c>
      <c r="L7" s="28">
        <v>239.24</v>
      </c>
      <c r="M7" s="28">
        <v>259</v>
      </c>
      <c r="N7" s="28">
        <v>230.05</v>
      </c>
      <c r="O7" s="28">
        <v>195</v>
      </c>
      <c r="P7" s="28">
        <v>220</v>
      </c>
      <c r="Q7" s="28">
        <v>240</v>
      </c>
      <c r="R7" s="28">
        <v>273</v>
      </c>
      <c r="S7" s="28">
        <v>295.76</v>
      </c>
      <c r="T7" s="28">
        <v>293.91000000000003</v>
      </c>
      <c r="U7" s="28">
        <v>292.62</v>
      </c>
      <c r="V7" s="28">
        <v>259.14999999999998</v>
      </c>
      <c r="W7" s="28">
        <v>228.55</v>
      </c>
      <c r="X7" s="28">
        <v>221.5</v>
      </c>
      <c r="Y7" s="28">
        <v>198.52</v>
      </c>
      <c r="Z7" s="29"/>
      <c r="AA7" s="30">
        <f>IF(SUM(B7:Z7)&lt;&gt;0,AVERAGEIF(B7:Z7,"&lt;&gt;"""),"")</f>
        <v>242.91166666666666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207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287</v>
      </c>
    </row>
    <row r="14" spans="1:27" ht="24.95" customHeight="1" x14ac:dyDescent="0.2">
      <c r="A14" s="55" t="s">
        <v>10</v>
      </c>
      <c r="B14" s="56">
        <v>2.4420000000000002</v>
      </c>
      <c r="C14" s="57">
        <v>4.3529999999999998</v>
      </c>
      <c r="D14" s="57">
        <v>7.2569999999999997</v>
      </c>
      <c r="E14" s="57"/>
      <c r="F14" s="57"/>
      <c r="G14" s="57">
        <v>9.0589999999999993</v>
      </c>
      <c r="H14" s="57">
        <v>5.3070000000000004</v>
      </c>
      <c r="I14" s="57">
        <v>0.53200000000000003</v>
      </c>
      <c r="J14" s="57">
        <v>0.435</v>
      </c>
      <c r="K14" s="57">
        <v>4.1289999999999996</v>
      </c>
      <c r="L14" s="57">
        <v>25.384999999999998</v>
      </c>
      <c r="M14" s="57">
        <v>0.63500000000000001</v>
      </c>
      <c r="N14" s="57">
        <v>3.8789999999999996</v>
      </c>
      <c r="O14" s="57">
        <v>44.738999999999997</v>
      </c>
      <c r="P14" s="57">
        <v>12.642999999999999</v>
      </c>
      <c r="Q14" s="57">
        <v>0.16300000000000001</v>
      </c>
      <c r="R14" s="57"/>
      <c r="S14" s="57">
        <v>1.9060000000000001</v>
      </c>
      <c r="T14" s="57">
        <v>8.0000000000000002E-3</v>
      </c>
      <c r="U14" s="57"/>
      <c r="V14" s="57"/>
      <c r="W14" s="57">
        <v>2.1100000000000003</v>
      </c>
      <c r="X14" s="57">
        <v>8.5</v>
      </c>
      <c r="Y14" s="57">
        <v>1</v>
      </c>
      <c r="Z14" s="58"/>
      <c r="AA14" s="59">
        <f t="shared" si="0"/>
        <v>134.48199999999997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58.442</v>
      </c>
      <c r="C16" s="62">
        <f t="shared" ref="C16:Z16" si="1">IF(LEN(C$2)&gt;0,SUM(C10:C15),"")</f>
        <v>4.3529999999999998</v>
      </c>
      <c r="D16" s="62">
        <f t="shared" si="1"/>
        <v>7.2569999999999997</v>
      </c>
      <c r="E16" s="62">
        <f t="shared" si="1"/>
        <v>0</v>
      </c>
      <c r="F16" s="62">
        <f t="shared" si="1"/>
        <v>0</v>
      </c>
      <c r="G16" s="62">
        <f t="shared" si="1"/>
        <v>9.0589999999999993</v>
      </c>
      <c r="H16" s="62">
        <f t="shared" si="1"/>
        <v>5.3070000000000004</v>
      </c>
      <c r="I16" s="62">
        <f t="shared" si="1"/>
        <v>207.53200000000001</v>
      </c>
      <c r="J16" s="62">
        <f t="shared" si="1"/>
        <v>80.435000000000002</v>
      </c>
      <c r="K16" s="62">
        <f t="shared" si="1"/>
        <v>4.1289999999999996</v>
      </c>
      <c r="L16" s="62">
        <f t="shared" si="1"/>
        <v>25.384999999999998</v>
      </c>
      <c r="M16" s="62">
        <f t="shared" si="1"/>
        <v>0.63500000000000001</v>
      </c>
      <c r="N16" s="62">
        <f t="shared" si="1"/>
        <v>3.8789999999999996</v>
      </c>
      <c r="O16" s="62">
        <f t="shared" si="1"/>
        <v>44.738999999999997</v>
      </c>
      <c r="P16" s="62">
        <f t="shared" si="1"/>
        <v>12.642999999999999</v>
      </c>
      <c r="Q16" s="62">
        <f t="shared" si="1"/>
        <v>0.16300000000000001</v>
      </c>
      <c r="R16" s="62">
        <f t="shared" si="1"/>
        <v>0</v>
      </c>
      <c r="S16" s="62">
        <f t="shared" si="1"/>
        <v>1.9060000000000001</v>
      </c>
      <c r="T16" s="62">
        <f t="shared" si="1"/>
        <v>8.0000000000000002E-3</v>
      </c>
      <c r="U16" s="62">
        <f t="shared" si="1"/>
        <v>0</v>
      </c>
      <c r="V16" s="62">
        <f t="shared" si="1"/>
        <v>0</v>
      </c>
      <c r="W16" s="62">
        <f t="shared" si="1"/>
        <v>2.1100000000000003</v>
      </c>
      <c r="X16" s="62">
        <f t="shared" si="1"/>
        <v>8.5</v>
      </c>
      <c r="Y16" s="62">
        <f t="shared" si="1"/>
        <v>1</v>
      </c>
      <c r="Z16" s="63" t="str">
        <f t="shared" si="1"/>
        <v/>
      </c>
      <c r="AA16" s="64">
        <f>SUM(AA10:AA15)</f>
        <v>477.48199999999997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9.788000000000002</v>
      </c>
      <c r="C21" s="81">
        <v>8.1420000000000012</v>
      </c>
      <c r="D21" s="81">
        <v>8.0419999999999998</v>
      </c>
      <c r="E21" s="81">
        <v>6.0490000000000004</v>
      </c>
      <c r="F21" s="81">
        <v>6.6970000000000001</v>
      </c>
      <c r="G21" s="81">
        <v>8.407</v>
      </c>
      <c r="H21" s="81">
        <v>9.411999999999999</v>
      </c>
      <c r="I21" s="81">
        <v>12.187000000000001</v>
      </c>
      <c r="J21" s="81">
        <v>10.783999999999999</v>
      </c>
      <c r="K21" s="81">
        <v>9.1259999999999994</v>
      </c>
      <c r="L21" s="81">
        <v>10.831</v>
      </c>
      <c r="M21" s="81">
        <v>10.44</v>
      </c>
      <c r="N21" s="81">
        <v>11.669999999999998</v>
      </c>
      <c r="O21" s="81">
        <v>13.11</v>
      </c>
      <c r="P21" s="81">
        <v>8.6880000000000006</v>
      </c>
      <c r="Q21" s="81">
        <v>8.18</v>
      </c>
      <c r="R21" s="81">
        <v>5.2720000000000002</v>
      </c>
      <c r="S21" s="81">
        <v>2.5990000000000002</v>
      </c>
      <c r="T21" s="81">
        <v>4.7560000000000002</v>
      </c>
      <c r="U21" s="81">
        <v>4.9300000000000006</v>
      </c>
      <c r="V21" s="81">
        <v>3.6110000000000002</v>
      </c>
      <c r="W21" s="81">
        <v>6.3800000000000008</v>
      </c>
      <c r="X21" s="81">
        <v>7.4129999999999994</v>
      </c>
      <c r="Y21" s="81">
        <v>6.7969999999999997</v>
      </c>
      <c r="Z21" s="78"/>
      <c r="AA21" s="79">
        <f t="shared" si="2"/>
        <v>193.31099999999998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9.788000000000002</v>
      </c>
      <c r="C25" s="88">
        <f t="shared" si="3"/>
        <v>8.1420000000000012</v>
      </c>
      <c r="D25" s="88">
        <f t="shared" si="3"/>
        <v>8.0419999999999998</v>
      </c>
      <c r="E25" s="88">
        <f t="shared" si="3"/>
        <v>6.0490000000000004</v>
      </c>
      <c r="F25" s="88">
        <f t="shared" si="3"/>
        <v>6.6970000000000001</v>
      </c>
      <c r="G25" s="88">
        <f t="shared" si="3"/>
        <v>8.407</v>
      </c>
      <c r="H25" s="88">
        <f t="shared" si="3"/>
        <v>9.411999999999999</v>
      </c>
      <c r="I25" s="88">
        <f t="shared" si="3"/>
        <v>12.187000000000001</v>
      </c>
      <c r="J25" s="88">
        <f t="shared" si="3"/>
        <v>10.783999999999999</v>
      </c>
      <c r="K25" s="88">
        <f t="shared" si="3"/>
        <v>9.1259999999999994</v>
      </c>
      <c r="L25" s="88">
        <f t="shared" si="3"/>
        <v>10.831</v>
      </c>
      <c r="M25" s="88">
        <f t="shared" si="3"/>
        <v>10.44</v>
      </c>
      <c r="N25" s="88">
        <f t="shared" si="3"/>
        <v>11.669999999999998</v>
      </c>
      <c r="O25" s="88">
        <f t="shared" si="3"/>
        <v>13.11</v>
      </c>
      <c r="P25" s="88">
        <f t="shared" si="3"/>
        <v>8.6880000000000006</v>
      </c>
      <c r="Q25" s="88">
        <f t="shared" si="3"/>
        <v>8.18</v>
      </c>
      <c r="R25" s="88">
        <f t="shared" si="3"/>
        <v>5.2720000000000002</v>
      </c>
      <c r="S25" s="88">
        <f t="shared" si="3"/>
        <v>2.5990000000000002</v>
      </c>
      <c r="T25" s="88">
        <f t="shared" si="3"/>
        <v>4.7560000000000002</v>
      </c>
      <c r="U25" s="88">
        <f t="shared" si="3"/>
        <v>4.9300000000000006</v>
      </c>
      <c r="V25" s="88">
        <f t="shared" si="3"/>
        <v>3.6110000000000002</v>
      </c>
      <c r="W25" s="88">
        <f t="shared" si="3"/>
        <v>6.3800000000000008</v>
      </c>
      <c r="X25" s="88">
        <f t="shared" si="3"/>
        <v>7.4129999999999994</v>
      </c>
      <c r="Y25" s="88">
        <f t="shared" si="3"/>
        <v>6.7969999999999997</v>
      </c>
      <c r="Z25" s="89">
        <f t="shared" si="3"/>
        <v>0</v>
      </c>
      <c r="AA25" s="90">
        <f t="shared" si="3"/>
        <v>193.31099999999998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68.23</v>
      </c>
      <c r="C29" s="77">
        <v>12.494999999999999</v>
      </c>
      <c r="D29" s="77">
        <v>15.298999999999999</v>
      </c>
      <c r="E29" s="77">
        <v>6.0490000000000004</v>
      </c>
      <c r="F29" s="77">
        <v>6.6970000000000001</v>
      </c>
      <c r="G29" s="77">
        <v>17.466000000000001</v>
      </c>
      <c r="H29" s="77">
        <v>14.718999999999999</v>
      </c>
      <c r="I29" s="77">
        <v>219.71899999999999</v>
      </c>
      <c r="J29" s="77">
        <v>91.218999999999994</v>
      </c>
      <c r="K29" s="77">
        <v>13.255000000000001</v>
      </c>
      <c r="L29" s="77">
        <v>36.216000000000001</v>
      </c>
      <c r="M29" s="77">
        <v>11.074999999999999</v>
      </c>
      <c r="N29" s="77">
        <v>15.548999999999999</v>
      </c>
      <c r="O29" s="77">
        <v>57.848999999999997</v>
      </c>
      <c r="P29" s="77">
        <v>21.331</v>
      </c>
      <c r="Q29" s="77">
        <v>8.343</v>
      </c>
      <c r="R29" s="77">
        <v>5.2720000000000002</v>
      </c>
      <c r="S29" s="77">
        <v>4.5049999999999999</v>
      </c>
      <c r="T29" s="77">
        <v>4.7640000000000002</v>
      </c>
      <c r="U29" s="77">
        <v>4.93</v>
      </c>
      <c r="V29" s="77">
        <v>3.6110000000000002</v>
      </c>
      <c r="W29" s="77">
        <v>8.49</v>
      </c>
      <c r="X29" s="77">
        <v>15.913</v>
      </c>
      <c r="Y29" s="77">
        <v>7.7969999999999997</v>
      </c>
      <c r="Z29" s="78"/>
      <c r="AA29" s="79">
        <f>SUM(B29:Z29)</f>
        <v>670.79300000000001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68.23</v>
      </c>
      <c r="C31" s="62">
        <f t="shared" si="4"/>
        <v>12.494999999999999</v>
      </c>
      <c r="D31" s="62">
        <f t="shared" si="4"/>
        <v>15.298999999999999</v>
      </c>
      <c r="E31" s="62">
        <f t="shared" si="4"/>
        <v>6.0490000000000004</v>
      </c>
      <c r="F31" s="62">
        <f t="shared" si="4"/>
        <v>6.6970000000000001</v>
      </c>
      <c r="G31" s="62">
        <f t="shared" si="4"/>
        <v>17.466000000000001</v>
      </c>
      <c r="H31" s="62">
        <f t="shared" si="4"/>
        <v>14.718999999999999</v>
      </c>
      <c r="I31" s="62">
        <f t="shared" si="4"/>
        <v>219.71899999999999</v>
      </c>
      <c r="J31" s="62">
        <f t="shared" si="4"/>
        <v>91.218999999999994</v>
      </c>
      <c r="K31" s="62">
        <f t="shared" si="4"/>
        <v>13.255000000000001</v>
      </c>
      <c r="L31" s="62">
        <f t="shared" si="4"/>
        <v>36.216000000000001</v>
      </c>
      <c r="M31" s="62">
        <f t="shared" si="4"/>
        <v>11.074999999999999</v>
      </c>
      <c r="N31" s="62">
        <f t="shared" si="4"/>
        <v>15.548999999999999</v>
      </c>
      <c r="O31" s="62">
        <f t="shared" si="4"/>
        <v>57.848999999999997</v>
      </c>
      <c r="P31" s="62">
        <f t="shared" si="4"/>
        <v>21.331</v>
      </c>
      <c r="Q31" s="62">
        <f t="shared" si="4"/>
        <v>8.343</v>
      </c>
      <c r="R31" s="62">
        <f t="shared" si="4"/>
        <v>5.2720000000000002</v>
      </c>
      <c r="S31" s="62">
        <f t="shared" si="4"/>
        <v>4.5049999999999999</v>
      </c>
      <c r="T31" s="62">
        <f t="shared" si="4"/>
        <v>4.7640000000000002</v>
      </c>
      <c r="U31" s="62">
        <f t="shared" si="4"/>
        <v>4.93</v>
      </c>
      <c r="V31" s="62">
        <f t="shared" si="4"/>
        <v>3.6110000000000002</v>
      </c>
      <c r="W31" s="62">
        <f t="shared" si="4"/>
        <v>8.49</v>
      </c>
      <c r="X31" s="62">
        <f t="shared" si="4"/>
        <v>15.913</v>
      </c>
      <c r="Y31" s="62">
        <f t="shared" si="4"/>
        <v>7.7969999999999997</v>
      </c>
      <c r="Z31" s="63">
        <f t="shared" si="4"/>
        <v>0</v>
      </c>
      <c r="AA31" s="64">
        <f t="shared" si="4"/>
        <v>670.79300000000001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24.6</v>
      </c>
      <c r="F38" s="99">
        <v>30.3</v>
      </c>
      <c r="G38" s="99"/>
      <c r="H38" s="99"/>
      <c r="I38" s="99"/>
      <c r="J38" s="99">
        <v>84.9</v>
      </c>
      <c r="K38" s="99"/>
      <c r="L38" s="99"/>
      <c r="M38" s="99">
        <v>27.2</v>
      </c>
      <c r="N38" s="99"/>
      <c r="O38" s="99"/>
      <c r="P38" s="99"/>
      <c r="Q38" s="99">
        <v>3.4</v>
      </c>
      <c r="R38" s="99">
        <v>2.2999999999999998</v>
      </c>
      <c r="S38" s="99"/>
      <c r="T38" s="99"/>
      <c r="U38" s="99">
        <v>94.9</v>
      </c>
      <c r="V38" s="99">
        <v>14.2</v>
      </c>
      <c r="W38" s="99"/>
      <c r="X38" s="99"/>
      <c r="Y38" s="99"/>
      <c r="Z38" s="100"/>
      <c r="AA38" s="79">
        <f t="shared" si="5"/>
        <v>281.8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24.6</v>
      </c>
      <c r="F39" s="88">
        <f t="shared" si="6"/>
        <v>30.3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84.9</v>
      </c>
      <c r="K39" s="88">
        <f t="shared" si="6"/>
        <v>0</v>
      </c>
      <c r="L39" s="88">
        <f t="shared" si="6"/>
        <v>0</v>
      </c>
      <c r="M39" s="88">
        <f t="shared" si="6"/>
        <v>27.2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3.4</v>
      </c>
      <c r="R39" s="88">
        <f t="shared" si="6"/>
        <v>2.2999999999999998</v>
      </c>
      <c r="S39" s="88">
        <f t="shared" si="6"/>
        <v>0</v>
      </c>
      <c r="T39" s="88">
        <f t="shared" si="6"/>
        <v>0</v>
      </c>
      <c r="U39" s="88">
        <f t="shared" si="6"/>
        <v>94.9</v>
      </c>
      <c r="V39" s="88">
        <f t="shared" si="6"/>
        <v>14.2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24.6</v>
      </c>
      <c r="F46" s="99">
        <v>30.3</v>
      </c>
      <c r="G46" s="99"/>
      <c r="H46" s="99"/>
      <c r="I46" s="99"/>
      <c r="J46" s="99">
        <v>84.9</v>
      </c>
      <c r="K46" s="99"/>
      <c r="L46" s="99"/>
      <c r="M46" s="99">
        <v>27.2</v>
      </c>
      <c r="N46" s="99"/>
      <c r="O46" s="99"/>
      <c r="P46" s="99"/>
      <c r="Q46" s="99">
        <v>3.4</v>
      </c>
      <c r="R46" s="99">
        <v>2.2999999999999998</v>
      </c>
      <c r="S46" s="99"/>
      <c r="T46" s="99"/>
      <c r="U46" s="99">
        <v>94.9</v>
      </c>
      <c r="V46" s="99">
        <v>14.2</v>
      </c>
      <c r="W46" s="99"/>
      <c r="X46" s="99"/>
      <c r="Y46" s="99"/>
      <c r="Z46" s="100"/>
      <c r="AA46" s="79">
        <f t="shared" si="7"/>
        <v>281.8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24.6</v>
      </c>
      <c r="F48" s="88">
        <f t="shared" si="8"/>
        <v>30.3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84.9</v>
      </c>
      <c r="K48" s="88">
        <f t="shared" si="8"/>
        <v>0</v>
      </c>
      <c r="L48" s="88">
        <f t="shared" si="8"/>
        <v>0</v>
      </c>
      <c r="M48" s="88">
        <f t="shared" si="8"/>
        <v>27.2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3.4</v>
      </c>
      <c r="R48" s="88">
        <f t="shared" si="8"/>
        <v>2.2999999999999998</v>
      </c>
      <c r="S48" s="88">
        <f t="shared" si="8"/>
        <v>0</v>
      </c>
      <c r="T48" s="88">
        <f t="shared" si="8"/>
        <v>0</v>
      </c>
      <c r="U48" s="88">
        <f t="shared" si="8"/>
        <v>94.9</v>
      </c>
      <c r="V48" s="88">
        <f t="shared" si="8"/>
        <v>14.2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68.23</v>
      </c>
      <c r="C51" s="88">
        <f t="shared" si="10"/>
        <v>12.495000000000001</v>
      </c>
      <c r="D51" s="88">
        <f t="shared" si="10"/>
        <v>15.298999999999999</v>
      </c>
      <c r="E51" s="88">
        <f t="shared" si="10"/>
        <v>30.649000000000001</v>
      </c>
      <c r="F51" s="88">
        <f t="shared" si="10"/>
        <v>36.997</v>
      </c>
      <c r="G51" s="88">
        <f t="shared" si="10"/>
        <v>17.466000000000001</v>
      </c>
      <c r="H51" s="88">
        <f t="shared" si="10"/>
        <v>14.718999999999999</v>
      </c>
      <c r="I51" s="88">
        <f t="shared" si="10"/>
        <v>219.71900000000002</v>
      </c>
      <c r="J51" s="88">
        <f t="shared" si="10"/>
        <v>176.119</v>
      </c>
      <c r="K51" s="88">
        <f t="shared" si="10"/>
        <v>13.254999999999999</v>
      </c>
      <c r="L51" s="88">
        <f t="shared" si="10"/>
        <v>36.215999999999994</v>
      </c>
      <c r="M51" s="88">
        <f t="shared" si="10"/>
        <v>38.274999999999999</v>
      </c>
      <c r="N51" s="88">
        <f t="shared" si="10"/>
        <v>15.548999999999998</v>
      </c>
      <c r="O51" s="88">
        <f t="shared" si="10"/>
        <v>57.848999999999997</v>
      </c>
      <c r="P51" s="88">
        <f t="shared" si="10"/>
        <v>21.331</v>
      </c>
      <c r="Q51" s="88">
        <f t="shared" si="10"/>
        <v>11.743</v>
      </c>
      <c r="R51" s="88">
        <f t="shared" si="10"/>
        <v>7.5720000000000001</v>
      </c>
      <c r="S51" s="88">
        <f t="shared" si="10"/>
        <v>4.5050000000000008</v>
      </c>
      <c r="T51" s="88">
        <f t="shared" si="10"/>
        <v>4.7640000000000002</v>
      </c>
      <c r="U51" s="88">
        <f t="shared" si="10"/>
        <v>99.830000000000013</v>
      </c>
      <c r="V51" s="88">
        <f t="shared" si="10"/>
        <v>17.811</v>
      </c>
      <c r="W51" s="88">
        <f t="shared" si="10"/>
        <v>8.490000000000002</v>
      </c>
      <c r="X51" s="88">
        <f t="shared" si="10"/>
        <v>15.913</v>
      </c>
      <c r="Y51" s="88">
        <f t="shared" si="10"/>
        <v>7.7969999999999997</v>
      </c>
      <c r="Z51" s="89">
        <f t="shared" si="10"/>
        <v>0</v>
      </c>
      <c r="AA51" s="105">
        <f>SUM(B51:Z51)</f>
        <v>952.5930000000003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-9.6999999999999993</v>
      </c>
      <c r="C4" s="18">
        <v>-10.6</v>
      </c>
      <c r="D4" s="18">
        <v>-13.8</v>
      </c>
      <c r="E4" s="18">
        <v>24.6</v>
      </c>
      <c r="F4" s="18">
        <v>30.3</v>
      </c>
      <c r="G4" s="18">
        <v>-14.1</v>
      </c>
      <c r="H4" s="18">
        <v>-11.7</v>
      </c>
      <c r="I4" s="18"/>
      <c r="J4" s="18">
        <v>84.9</v>
      </c>
      <c r="K4" s="18">
        <v>-6.3</v>
      </c>
      <c r="L4" s="18">
        <v>-36.200000000000003</v>
      </c>
      <c r="M4" s="18">
        <v>27.2</v>
      </c>
      <c r="N4" s="18">
        <v>-10.9</v>
      </c>
      <c r="O4" s="18">
        <v>-57.8</v>
      </c>
      <c r="P4" s="18">
        <v>-21.3</v>
      </c>
      <c r="Q4" s="18">
        <v>3.4</v>
      </c>
      <c r="R4" s="18">
        <v>2.2999999999999998</v>
      </c>
      <c r="S4" s="18"/>
      <c r="T4" s="18"/>
      <c r="U4" s="18">
        <v>94.9</v>
      </c>
      <c r="V4" s="18">
        <v>14.2</v>
      </c>
      <c r="W4" s="18">
        <v>-4.4000000000000004</v>
      </c>
      <c r="X4" s="18">
        <v>-12.3</v>
      </c>
      <c r="Y4" s="18"/>
      <c r="Z4" s="19"/>
      <c r="AA4" s="112">
        <f>SUM(B4:Z4)</f>
        <v>72.700000000000031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221.63</v>
      </c>
      <c r="C7" s="118">
        <v>216.02</v>
      </c>
      <c r="D7" s="118">
        <v>212.26</v>
      </c>
      <c r="E7" s="118">
        <v>204.77</v>
      </c>
      <c r="F7" s="118">
        <v>205.57</v>
      </c>
      <c r="G7" s="118">
        <v>212.98</v>
      </c>
      <c r="H7" s="118">
        <v>240</v>
      </c>
      <c r="I7" s="118">
        <v>298.8</v>
      </c>
      <c r="J7" s="118">
        <v>293.02999999999997</v>
      </c>
      <c r="K7" s="118">
        <v>278.52</v>
      </c>
      <c r="L7" s="118">
        <v>239.24</v>
      </c>
      <c r="M7" s="118">
        <v>259</v>
      </c>
      <c r="N7" s="118">
        <v>230.05</v>
      </c>
      <c r="O7" s="118">
        <v>195</v>
      </c>
      <c r="P7" s="118">
        <v>220</v>
      </c>
      <c r="Q7" s="118">
        <v>240</v>
      </c>
      <c r="R7" s="118">
        <v>273</v>
      </c>
      <c r="S7" s="118">
        <v>295.76</v>
      </c>
      <c r="T7" s="118">
        <v>293.91000000000003</v>
      </c>
      <c r="U7" s="118">
        <v>292.62</v>
      </c>
      <c r="V7" s="118">
        <v>259.14999999999998</v>
      </c>
      <c r="W7" s="118">
        <v>228.55</v>
      </c>
      <c r="X7" s="118">
        <v>221.5</v>
      </c>
      <c r="Y7" s="118">
        <v>198.52</v>
      </c>
      <c r="Z7" s="119"/>
      <c r="AA7" s="120">
        <f>IF(SUM(B7:Z7)&lt;&gt;0,AVERAGEIF(B7:Z7,"&lt;&gt;"""),"")</f>
        <v>242.91166666666666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9.6999999999999993</v>
      </c>
      <c r="C15" s="134">
        <v>10.6</v>
      </c>
      <c r="D15" s="134">
        <v>13.8</v>
      </c>
      <c r="E15" s="134"/>
      <c r="F15" s="134"/>
      <c r="G15" s="134">
        <v>14.1</v>
      </c>
      <c r="H15" s="134">
        <v>11.7</v>
      </c>
      <c r="I15" s="134"/>
      <c r="J15" s="134"/>
      <c r="K15" s="134">
        <v>6.3</v>
      </c>
      <c r="L15" s="134">
        <v>36.200000000000003</v>
      </c>
      <c r="M15" s="134"/>
      <c r="N15" s="134">
        <v>10.9</v>
      </c>
      <c r="O15" s="134">
        <v>57.8</v>
      </c>
      <c r="P15" s="134">
        <v>21.3</v>
      </c>
      <c r="Q15" s="134"/>
      <c r="R15" s="134"/>
      <c r="S15" s="134"/>
      <c r="T15" s="134"/>
      <c r="U15" s="134"/>
      <c r="V15" s="134"/>
      <c r="W15" s="134">
        <v>4.4000000000000004</v>
      </c>
      <c r="X15" s="134">
        <v>12.3</v>
      </c>
      <c r="Y15" s="134"/>
      <c r="Z15" s="132"/>
      <c r="AA15" s="133">
        <f t="shared" si="0"/>
        <v>209.10000000000002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9.6999999999999993</v>
      </c>
      <c r="C16" s="136">
        <f t="shared" si="1"/>
        <v>10.6</v>
      </c>
      <c r="D16" s="136">
        <f t="shared" si="1"/>
        <v>13.8</v>
      </c>
      <c r="E16" s="136">
        <f t="shared" si="1"/>
        <v>0</v>
      </c>
      <c r="F16" s="136">
        <f t="shared" si="1"/>
        <v>0</v>
      </c>
      <c r="G16" s="136">
        <f t="shared" si="1"/>
        <v>14.1</v>
      </c>
      <c r="H16" s="136">
        <f t="shared" si="1"/>
        <v>11.7</v>
      </c>
      <c r="I16" s="136">
        <f t="shared" si="1"/>
        <v>0</v>
      </c>
      <c r="J16" s="136">
        <f t="shared" si="1"/>
        <v>0</v>
      </c>
      <c r="K16" s="136">
        <f t="shared" si="1"/>
        <v>6.3</v>
      </c>
      <c r="L16" s="136">
        <f t="shared" si="1"/>
        <v>36.200000000000003</v>
      </c>
      <c r="M16" s="136">
        <f t="shared" si="1"/>
        <v>0</v>
      </c>
      <c r="N16" s="136">
        <f t="shared" si="1"/>
        <v>10.9</v>
      </c>
      <c r="O16" s="136">
        <f t="shared" si="1"/>
        <v>57.8</v>
      </c>
      <c r="P16" s="136">
        <f t="shared" si="1"/>
        <v>21.3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4.4000000000000004</v>
      </c>
      <c r="X16" s="136">
        <f t="shared" si="1"/>
        <v>12.3</v>
      </c>
      <c r="Y16" s="136">
        <f t="shared" si="1"/>
        <v>0</v>
      </c>
      <c r="Z16" s="137" t="str">
        <f t="shared" si="1"/>
        <v/>
      </c>
      <c r="AA16" s="90">
        <f t="shared" si="0"/>
        <v>209.10000000000002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24.6</v>
      </c>
      <c r="F23" s="134">
        <v>30.3</v>
      </c>
      <c r="G23" s="134"/>
      <c r="H23" s="134"/>
      <c r="I23" s="134"/>
      <c r="J23" s="134">
        <v>84.9</v>
      </c>
      <c r="K23" s="134"/>
      <c r="L23" s="134"/>
      <c r="M23" s="134">
        <v>27.2</v>
      </c>
      <c r="N23" s="134"/>
      <c r="O23" s="134"/>
      <c r="P23" s="134"/>
      <c r="Q23" s="134">
        <v>3.4</v>
      </c>
      <c r="R23" s="134">
        <v>2.2999999999999998</v>
      </c>
      <c r="S23" s="134"/>
      <c r="T23" s="134"/>
      <c r="U23" s="134">
        <v>94.9</v>
      </c>
      <c r="V23" s="134">
        <v>14.2</v>
      </c>
      <c r="W23" s="134"/>
      <c r="X23" s="134"/>
      <c r="Y23" s="134"/>
      <c r="Z23" s="132"/>
      <c r="AA23" s="133">
        <f t="shared" si="2"/>
        <v>281.8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24.6</v>
      </c>
      <c r="F24" s="136">
        <f t="shared" si="3"/>
        <v>30.3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84.9</v>
      </c>
      <c r="K24" s="136">
        <f t="shared" si="3"/>
        <v>0</v>
      </c>
      <c r="L24" s="136">
        <f t="shared" si="3"/>
        <v>0</v>
      </c>
      <c r="M24" s="136">
        <f t="shared" si="3"/>
        <v>27.2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3.4</v>
      </c>
      <c r="R24" s="136">
        <f t="shared" si="3"/>
        <v>2.2999999999999998</v>
      </c>
      <c r="S24" s="136">
        <f t="shared" si="3"/>
        <v>0</v>
      </c>
      <c r="T24" s="136">
        <f t="shared" si="3"/>
        <v>0</v>
      </c>
      <c r="U24" s="136">
        <f t="shared" si="3"/>
        <v>94.9</v>
      </c>
      <c r="V24" s="136">
        <f t="shared" si="3"/>
        <v>14.2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2021-11-18T14:24:21Z</dcterms:created>
  <dcterms:modified xsi:type="dcterms:W3CDTF">2021-11-18T14:24:22Z</dcterms:modified>
</cp:coreProperties>
</file>