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<sst xmlns="http://schemas.openxmlformats.org/spreadsheetml/2006/main" count="117" uniqueCount="53">
  <si>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17/11/2021 16:20:17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</si>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</sst>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27.658999999999999</c:v>
                </c:pt>
                <c:pt idx="2">
                  <c:v>0.13300000000000001</c:v>
                </c:pt>
                <c:pt idx="5">
                  <c:v>24.420999999999999</c:v>
                </c:pt>
                <c:pt idx="6">
                  <c:v>94</c:v>
                </c:pt>
                <c:pt idx="7">
                  <c:v>99</c:v>
                </c:pt>
                <c:pt idx="8">
                  <c:v>99</c:v>
                </c:pt>
                <c:pt idx="9">
                  <c:v>97.147999999999996</c:v>
                </c:pt>
                <c:pt idx="10">
                  <c:v>4.952</c:v>
                </c:pt>
                <c:pt idx="11">
                  <c:v>4.2380000000000004</c:v>
                </c:pt>
                <c:pt idx="12">
                  <c:v>37.349000000000004</c:v>
                </c:pt>
                <c:pt idx="13">
                  <c:v>98.111000000000004</c:v>
                </c:pt>
                <c:pt idx="14">
                  <c:v>93.305000000000007</c:v>
                </c:pt>
                <c:pt idx="15">
                  <c:v>106.11</c:v>
                </c:pt>
                <c:pt idx="17">
                  <c:v>30</c:v>
                </c:pt>
                <c:pt idx="18">
                  <c:v>30</c:v>
                </c:pt>
                <c:pt idx="19">
                  <c:v>30</c:v>
                </c:pt>
                <c:pt idx="20">
                  <c:v>113.66</c:v>
                </c:pt>
                <c:pt idx="21">
                  <c:v>89</c:v>
                </c:pt>
                <c:pt idx="22">
                  <c:v>12.997</c:v>
                </c:pt>
                <c:pt idx="23">
                  <c:v>93.938999999999993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45.4</c:v>
                </c:pt>
                <c:pt idx="1">
                  <c:v>1.9</c:v>
                </c:pt>
                <c:pt idx="2">
                  <c:v>30.6</c:v>
                </c:pt>
                <c:pt idx="3">
                  <c:v>44.3</c:v>
                </c:pt>
                <c:pt idx="4">
                  <c:v>15.2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7.0000000000000001E-3</c:v>
                </c:pt>
                <c:pt idx="6">
                  <c:v>15.222999999999999</c:v>
                </c:pt>
                <c:pt idx="7">
                  <c:v>4.2</c:v>
                </c:pt>
                <c:pt idx="8">
                  <c:v>7.02</c:v>
                </c:pt>
                <c:pt idx="9">
                  <c:v>1.571</c:v>
                </c:pt>
                <c:pt idx="10">
                  <c:v>0.51800000000000002</c:v>
                </c:pt>
                <c:pt idx="11">
                  <c:v>1.272</c:v>
                </c:pt>
                <c:pt idx="12">
                  <c:v>2.0590000000000002</c:v>
                </c:pt>
                <c:pt idx="13">
                  <c:v>2.8250000000000002</c:v>
                </c:pt>
                <c:pt idx="14">
                  <c:v>1.228</c:v>
                </c:pt>
                <c:pt idx="15">
                  <c:v>0.94800000000000006</c:v>
                </c:pt>
                <c:pt idx="16">
                  <c:v>14.378</c:v>
                </c:pt>
                <c:pt idx="17">
                  <c:v>7.3609999999999998</c:v>
                </c:pt>
                <c:pt idx="18">
                  <c:v>6.0470000000000006</c:v>
                </c:pt>
                <c:pt idx="19">
                  <c:v>9.1029999999999998</c:v>
                </c:pt>
                <c:pt idx="20">
                  <c:v>7.1459999999999999</c:v>
                </c:pt>
                <c:pt idx="21">
                  <c:v>2.9169999999999998</c:v>
                </c:pt>
                <c:pt idx="23">
                  <c:v>1.1440000000000001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0744528"/>
        <c:axId val="48074492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47.006999999999998</c:v>
                </c:pt>
                <c:pt idx="1">
                  <c:v>38.722999999999999</c:v>
                </c:pt>
                <c:pt idx="2">
                  <c:v>39.02000000000001</c:v>
                </c:pt>
                <c:pt idx="3">
                  <c:v>47.646000000000001</c:v>
                </c:pt>
                <c:pt idx="4">
                  <c:v>24.483999999999998</c:v>
                </c:pt>
                <c:pt idx="5">
                  <c:v>32.249000000000009</c:v>
                </c:pt>
                <c:pt idx="6">
                  <c:v>122.61500000000001</c:v>
                </c:pt>
                <c:pt idx="7">
                  <c:v>109.827</c:v>
                </c:pt>
                <c:pt idx="8">
                  <c:v>111.971</c:v>
                </c:pt>
                <c:pt idx="9">
                  <c:v>102.733</c:v>
                </c:pt>
                <c:pt idx="10">
                  <c:v>7.1129999999999995</c:v>
                </c:pt>
                <c:pt idx="11">
                  <c:v>6.99</c:v>
                </c:pt>
                <c:pt idx="12">
                  <c:v>41.085000000000001</c:v>
                </c:pt>
                <c:pt idx="13">
                  <c:v>101.93599999999999</c:v>
                </c:pt>
                <c:pt idx="14">
                  <c:v>95.823999999999998</c:v>
                </c:pt>
                <c:pt idx="15">
                  <c:v>109.849</c:v>
                </c:pt>
                <c:pt idx="16">
                  <c:v>26.181000000000001</c:v>
                </c:pt>
                <c:pt idx="17">
                  <c:v>49.908000000000001</c:v>
                </c:pt>
                <c:pt idx="18">
                  <c:v>44.249999999999993</c:v>
                </c:pt>
                <c:pt idx="19">
                  <c:v>44.896999999999991</c:v>
                </c:pt>
                <c:pt idx="20">
                  <c:v>135.35399999999998</c:v>
                </c:pt>
                <c:pt idx="21">
                  <c:v>103.428</c:v>
                </c:pt>
                <c:pt idx="22">
                  <c:v>17.251000000000001</c:v>
                </c:pt>
                <c:pt idx="23">
                  <c:v>104.503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744528"/>
        <c:axId val="48074492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205.94</c:v>
                </c:pt>
                <c:pt idx="1">
                  <c:v>212.67</c:v>
                </c:pt>
                <c:pt idx="2">
                  <c:v>209.48</c:v>
                </c:pt>
                <c:pt idx="3">
                  <c:v>181.83</c:v>
                </c:pt>
                <c:pt idx="4">
                  <c:v>199.5</c:v>
                </c:pt>
                <c:pt idx="5">
                  <c:v>213.87</c:v>
                </c:pt>
                <c:pt idx="6">
                  <c:v>264.24</c:v>
                </c:pt>
                <c:pt idx="7">
                  <c:v>315.73</c:v>
                </c:pt>
                <c:pt idx="8">
                  <c:v>321.20999999999998</c:v>
                </c:pt>
                <c:pt idx="9">
                  <c:v>310.02</c:v>
                </c:pt>
                <c:pt idx="10">
                  <c:v>294.88</c:v>
                </c:pt>
                <c:pt idx="11">
                  <c:v>275.95999999999998</c:v>
                </c:pt>
                <c:pt idx="12">
                  <c:v>276.67</c:v>
                </c:pt>
                <c:pt idx="13">
                  <c:v>280.86</c:v>
                </c:pt>
                <c:pt idx="14">
                  <c:v>304.25</c:v>
                </c:pt>
                <c:pt idx="15">
                  <c:v>318.66000000000003</c:v>
                </c:pt>
                <c:pt idx="16">
                  <c:v>346.91</c:v>
                </c:pt>
                <c:pt idx="17">
                  <c:v>364.53</c:v>
                </c:pt>
                <c:pt idx="18">
                  <c:v>360</c:v>
                </c:pt>
                <c:pt idx="19">
                  <c:v>340.05</c:v>
                </c:pt>
                <c:pt idx="20">
                  <c:v>316</c:v>
                </c:pt>
                <c:pt idx="21">
                  <c:v>272.79000000000002</c:v>
                </c:pt>
                <c:pt idx="22">
                  <c:v>244.89</c:v>
                </c:pt>
                <c:pt idx="23">
                  <c:v>230.66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0745704"/>
        <c:axId val="480745312"/>
      </c:lineChart>
      <c:catAx>
        <c:axId val="480744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744920"/>
        <c:crosses val="autoZero"/>
        <c:auto val="1"/>
        <c:lblAlgn val="ctr"/>
        <c:lblOffset val="100"/>
        <c:noMultiLvlLbl val="0"/>
      </c:catAx>
      <c:valAx>
        <c:axId val="480744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744528"/>
        <c:crosses val="autoZero"/>
        <c:crossBetween val="between"/>
      </c:valAx>
      <c:valAx>
        <c:axId val="480745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80745704"/>
        <c:crosses val="max"/>
        <c:crossBetween val="between"/>
      </c:valAx>
      <c:catAx>
        <c:axId val="480745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80745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47.033000000000001</v>
      </c>
      <c r="C4" s="18">
        <v>38.748000000000005</v>
      </c>
      <c r="D4" s="18">
        <v>39.026000000000003</v>
      </c>
      <c r="E4" s="18">
        <v>47.689999999999991</v>
      </c>
      <c r="F4" s="18">
        <v>24.528999999999996</v>
      </c>
      <c r="G4" s="18">
        <v>32.249000000000002</v>
      </c>
      <c r="H4" s="18">
        <v>122.57900000000002</v>
      </c>
      <c r="I4" s="18">
        <v>109.827</v>
      </c>
      <c r="J4" s="18">
        <v>111.97099999999998</v>
      </c>
      <c r="K4" s="18">
        <v>102.733</v>
      </c>
      <c r="L4" s="18">
        <v>7.1129999999999987</v>
      </c>
      <c r="M4" s="18">
        <v>6.99</v>
      </c>
      <c r="N4" s="18">
        <v>41.085000000000001</v>
      </c>
      <c r="O4" s="18">
        <v>101.93600000000001</v>
      </c>
      <c r="P4" s="18">
        <v>95.824000000000012</v>
      </c>
      <c r="Q4" s="18">
        <v>109.84899999999999</v>
      </c>
      <c r="R4" s="18">
        <v>26.180999999999997</v>
      </c>
      <c r="S4" s="18">
        <v>49.908000000000001</v>
      </c>
      <c r="T4" s="18">
        <v>44.25</v>
      </c>
      <c r="U4" s="18">
        <v>44.896999999999998</v>
      </c>
      <c r="V4" s="18">
        <v>135.35400000000001</v>
      </c>
      <c r="W4" s="18">
        <v>103.428</v>
      </c>
      <c r="X4" s="18">
        <v>17.251000000000001</v>
      </c>
      <c r="Y4" s="18">
        <v>104.45899999999999</v>
      </c>
      <c r="Z4" s="19"/>
      <c r="AA4" s="20">
        <f>SUM(B4:Z4)</f>
        <v>1564.9099999999999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205.94</v>
      </c>
      <c r="C7" s="28">
        <v>212.67</v>
      </c>
      <c r="D7" s="28">
        <v>209.48</v>
      </c>
      <c r="E7" s="28">
        <v>181.83</v>
      </c>
      <c r="F7" s="28">
        <v>199.5</v>
      </c>
      <c r="G7" s="28">
        <v>213.87</v>
      </c>
      <c r="H7" s="28">
        <v>264.24</v>
      </c>
      <c r="I7" s="28">
        <v>315.73</v>
      </c>
      <c r="J7" s="28">
        <v>321.20999999999998</v>
      </c>
      <c r="K7" s="28">
        <v>310.02</v>
      </c>
      <c r="L7" s="28">
        <v>294.88</v>
      </c>
      <c r="M7" s="28">
        <v>275.95999999999998</v>
      </c>
      <c r="N7" s="28">
        <v>276.67</v>
      </c>
      <c r="O7" s="28">
        <v>280.86</v>
      </c>
      <c r="P7" s="28">
        <v>304.25</v>
      </c>
      <c r="Q7" s="28">
        <v>318.66000000000003</v>
      </c>
      <c r="R7" s="28">
        <v>346.91</v>
      </c>
      <c r="S7" s="28">
        <v>364.53</v>
      </c>
      <c r="T7" s="28">
        <v>360</v>
      </c>
      <c r="U7" s="28">
        <v>340.05</v>
      </c>
      <c r="V7" s="28">
        <v>316</v>
      </c>
      <c r="W7" s="28">
        <v>272.79000000000002</v>
      </c>
      <c r="X7" s="28">
        <v>244.89</v>
      </c>
      <c r="Y7" s="28">
        <v>230.66</v>
      </c>
      <c r="Z7" s="29"/>
      <c r="AA7" s="30">
        <f>IF(SUM(B7:Z7)&lt;&gt;0,AVERAGEIF(B7:Z7,"&lt;&gt;"""),"")</f>
        <v>277.56666666666666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27.658999999999999</v>
      </c>
      <c r="D12" s="52">
        <v>0.13300000000000001</v>
      </c>
      <c r="E12" s="52"/>
      <c r="F12" s="52"/>
      <c r="G12" s="52">
        <v>24.420999999999999</v>
      </c>
      <c r="H12" s="52">
        <v>94</v>
      </c>
      <c r="I12" s="52">
        <v>99</v>
      </c>
      <c r="J12" s="52">
        <v>99</v>
      </c>
      <c r="K12" s="52">
        <v>97.147999999999996</v>
      </c>
      <c r="L12" s="52">
        <v>4.952</v>
      </c>
      <c r="M12" s="52">
        <v>4.2380000000000004</v>
      </c>
      <c r="N12" s="52">
        <v>37.349000000000004</v>
      </c>
      <c r="O12" s="52">
        <v>98.111000000000004</v>
      </c>
      <c r="P12" s="52">
        <v>93.305000000000007</v>
      </c>
      <c r="Q12" s="52">
        <v>106.11</v>
      </c>
      <c r="R12" s="52"/>
      <c r="S12" s="52">
        <v>30</v>
      </c>
      <c r="T12" s="52">
        <v>30</v>
      </c>
      <c r="U12" s="52">
        <v>30</v>
      </c>
      <c r="V12" s="52">
        <v>113.66</v>
      </c>
      <c r="W12" s="52">
        <v>89</v>
      </c>
      <c r="X12" s="52">
        <v>12.997</v>
      </c>
      <c r="Y12" s="52">
        <v>93.938999999999993</v>
      </c>
      <c r="Z12" s="53"/>
      <c r="AA12" s="54">
        <f t="shared" si="0"/>
        <v>1185.0220000000002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7.0000000000000001E-3</v>
      </c>
      <c r="G14" s="57"/>
      <c r="H14" s="57">
        <v>15.222999999999999</v>
      </c>
      <c r="I14" s="57">
        <v>4.2</v>
      </c>
      <c r="J14" s="57">
        <v>7.02</v>
      </c>
      <c r="K14" s="57">
        <v>1.571</v>
      </c>
      <c r="L14" s="57">
        <v>0.51800000000000002</v>
      </c>
      <c r="M14" s="57">
        <v>1.272</v>
      </c>
      <c r="N14" s="57">
        <v>2.0590000000000002</v>
      </c>
      <c r="O14" s="57">
        <v>2.8250000000000002</v>
      </c>
      <c r="P14" s="57">
        <v>1.228</v>
      </c>
      <c r="Q14" s="57">
        <v>0.94800000000000006</v>
      </c>
      <c r="R14" s="57">
        <v>14.378</v>
      </c>
      <c r="S14" s="57">
        <v>7.3609999999999998</v>
      </c>
      <c r="T14" s="57">
        <v>6.0470000000000006</v>
      </c>
      <c r="U14" s="57">
        <v>9.1029999999999998</v>
      </c>
      <c r="V14" s="57">
        <v>7.1459999999999999</v>
      </c>
      <c r="W14" s="57">
        <v>2.9169999999999998</v>
      </c>
      <c r="X14" s="57"/>
      <c r="Y14" s="57">
        <v>1.1440000000000001</v>
      </c>
      <c r="Z14" s="58"/>
      <c r="AA14" s="59">
        <f t="shared" si="0"/>
        <v>84.966999999999999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27.658999999999999</v>
      </c>
      <c r="D16" s="62">
        <f t="shared" si="1"/>
        <v>0.13300000000000001</v>
      </c>
      <c r="E16" s="62">
        <f t="shared" si="1"/>
        <v>0</v>
      </c>
      <c r="F16" s="62">
        <f t="shared" si="1"/>
        <v>7.0000000000000001E-3</v>
      </c>
      <c r="G16" s="62">
        <f t="shared" si="1"/>
        <v>24.420999999999999</v>
      </c>
      <c r="H16" s="62">
        <f t="shared" si="1"/>
        <v>109.223</v>
      </c>
      <c r="I16" s="62">
        <f t="shared" si="1"/>
        <v>103.2</v>
      </c>
      <c r="J16" s="62">
        <f t="shared" si="1"/>
        <v>106.02</v>
      </c>
      <c r="K16" s="62">
        <f t="shared" si="1"/>
        <v>98.718999999999994</v>
      </c>
      <c r="L16" s="62">
        <f t="shared" si="1"/>
        <v>5.47</v>
      </c>
      <c r="M16" s="62">
        <f t="shared" si="1"/>
        <v>5.5100000000000007</v>
      </c>
      <c r="N16" s="62">
        <f t="shared" si="1"/>
        <v>39.408000000000001</v>
      </c>
      <c r="O16" s="62">
        <f t="shared" si="1"/>
        <v>100.93600000000001</v>
      </c>
      <c r="P16" s="62">
        <f t="shared" si="1"/>
        <v>94.533000000000001</v>
      </c>
      <c r="Q16" s="62">
        <f t="shared" si="1"/>
        <v>107.05799999999999</v>
      </c>
      <c r="R16" s="62">
        <f t="shared" si="1"/>
        <v>14.378</v>
      </c>
      <c r="S16" s="62">
        <f t="shared" si="1"/>
        <v>37.360999999999997</v>
      </c>
      <c r="T16" s="62">
        <f t="shared" si="1"/>
        <v>36.046999999999997</v>
      </c>
      <c r="U16" s="62">
        <f t="shared" si="1"/>
        <v>39.103000000000002</v>
      </c>
      <c r="V16" s="62">
        <f t="shared" si="1"/>
        <v>120.806</v>
      </c>
      <c r="W16" s="62">
        <f t="shared" si="1"/>
        <v>91.917000000000002</v>
      </c>
      <c r="X16" s="62">
        <f t="shared" si="1"/>
        <v>12.997</v>
      </c>
      <c r="Y16" s="62">
        <f t="shared" si="1"/>
        <v>95.082999999999998</v>
      </c>
      <c r="Z16" s="63" t="str">
        <f t="shared" si="1"/>
        <v/>
      </c>
      <c r="AA16" s="64">
        <f>SUM(AA10:AA15)</f>
        <v>1269.9890000000003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</v>
      </c>
      <c r="D20" s="77">
        <v>1</v>
      </c>
      <c r="E20" s="77"/>
      <c r="F20" s="77">
        <v>1</v>
      </c>
      <c r="G20" s="77">
        <v>1</v>
      </c>
      <c r="H20" s="77">
        <v>1</v>
      </c>
      <c r="I20" s="77">
        <v>1</v>
      </c>
      <c r="J20" s="77">
        <v>1</v>
      </c>
      <c r="K20" s="77">
        <v>1</v>
      </c>
      <c r="L20" s="77">
        <v>1</v>
      </c>
      <c r="M20" s="77">
        <v>1</v>
      </c>
      <c r="N20" s="77">
        <v>1</v>
      </c>
      <c r="O20" s="77">
        <v>1</v>
      </c>
      <c r="P20" s="77">
        <v>1</v>
      </c>
      <c r="Q20" s="77">
        <v>1</v>
      </c>
      <c r="R20" s="77">
        <v>1</v>
      </c>
      <c r="S20" s="77">
        <v>1</v>
      </c>
      <c r="T20" s="77">
        <v>1</v>
      </c>
      <c r="U20" s="77">
        <v>1</v>
      </c>
      <c r="V20" s="77">
        <v>1</v>
      </c>
      <c r="W20" s="77">
        <v>1</v>
      </c>
      <c r="X20" s="77">
        <v>1</v>
      </c>
      <c r="Y20" s="77">
        <v>1</v>
      </c>
      <c r="Z20" s="78"/>
      <c r="AA20" s="79">
        <f t="shared" si="2"/>
        <v>22</v>
      </c>
    </row>
    <row r="21" spans="1:27" ht="24.95" customHeight="1" x14ac:dyDescent="0.2">
      <c r="A21" s="75" t="s">
        <v>16</v>
      </c>
      <c r="B21" s="80">
        <v>1.633</v>
      </c>
      <c r="C21" s="81">
        <v>8.1890000000000001</v>
      </c>
      <c r="D21" s="81">
        <v>7.2929999999999993</v>
      </c>
      <c r="E21" s="81">
        <v>3.39</v>
      </c>
      <c r="F21" s="81">
        <v>8.3219999999999992</v>
      </c>
      <c r="G21" s="81">
        <v>6.8280000000000012</v>
      </c>
      <c r="H21" s="81">
        <v>12.355999999999998</v>
      </c>
      <c r="I21" s="81">
        <v>5.6269999999999998</v>
      </c>
      <c r="J21" s="81">
        <v>4.9509999999999996</v>
      </c>
      <c r="K21" s="81">
        <v>3.0139999999999998</v>
      </c>
      <c r="L21" s="81">
        <v>0.64300000000000002</v>
      </c>
      <c r="M21" s="81">
        <v>0.48</v>
      </c>
      <c r="N21" s="81">
        <v>0.67700000000000005</v>
      </c>
      <c r="O21" s="81"/>
      <c r="P21" s="81">
        <v>0.29099999999999998</v>
      </c>
      <c r="Q21" s="81">
        <v>1.7909999999999999</v>
      </c>
      <c r="R21" s="81">
        <v>10.802999999999999</v>
      </c>
      <c r="S21" s="81">
        <v>11.546999999999999</v>
      </c>
      <c r="T21" s="81">
        <v>7.2029999999999994</v>
      </c>
      <c r="U21" s="81">
        <v>4.7939999999999996</v>
      </c>
      <c r="V21" s="81">
        <v>13.548</v>
      </c>
      <c r="W21" s="81">
        <v>10.511000000000001</v>
      </c>
      <c r="X21" s="81">
        <v>3.2539999999999996</v>
      </c>
      <c r="Y21" s="81">
        <v>8.3760000000000012</v>
      </c>
      <c r="Z21" s="78"/>
      <c r="AA21" s="79">
        <f t="shared" si="2"/>
        <v>135.52099999999999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1.633</v>
      </c>
      <c r="C25" s="88">
        <f t="shared" ref="C25:Z25" si="3">IF(LEN(C$2)&gt;0,SUM(C19:C24),"")</f>
        <v>9.1890000000000001</v>
      </c>
      <c r="D25" s="88">
        <f t="shared" si="3"/>
        <v>8.2929999999999993</v>
      </c>
      <c r="E25" s="88">
        <f t="shared" si="3"/>
        <v>3.39</v>
      </c>
      <c r="F25" s="88">
        <f t="shared" si="3"/>
        <v>9.3219999999999992</v>
      </c>
      <c r="G25" s="88">
        <f t="shared" si="3"/>
        <v>7.8280000000000012</v>
      </c>
      <c r="H25" s="88">
        <f t="shared" si="3"/>
        <v>13.355999999999998</v>
      </c>
      <c r="I25" s="88">
        <f t="shared" si="3"/>
        <v>6.6269999999999998</v>
      </c>
      <c r="J25" s="88">
        <f t="shared" si="3"/>
        <v>5.9509999999999996</v>
      </c>
      <c r="K25" s="88">
        <f t="shared" si="3"/>
        <v>4.0139999999999993</v>
      </c>
      <c r="L25" s="88">
        <f t="shared" si="3"/>
        <v>1.643</v>
      </c>
      <c r="M25" s="88">
        <f t="shared" si="3"/>
        <v>1.48</v>
      </c>
      <c r="N25" s="88">
        <f t="shared" si="3"/>
        <v>1.677</v>
      </c>
      <c r="O25" s="88">
        <f t="shared" si="3"/>
        <v>1</v>
      </c>
      <c r="P25" s="88">
        <f t="shared" si="3"/>
        <v>1.2909999999999999</v>
      </c>
      <c r="Q25" s="88">
        <f t="shared" si="3"/>
        <v>2.7909999999999999</v>
      </c>
      <c r="R25" s="88">
        <f t="shared" si="3"/>
        <v>11.802999999999999</v>
      </c>
      <c r="S25" s="88">
        <f t="shared" si="3"/>
        <v>12.546999999999999</v>
      </c>
      <c r="T25" s="88">
        <f t="shared" si="3"/>
        <v>8.2029999999999994</v>
      </c>
      <c r="U25" s="88">
        <f t="shared" si="3"/>
        <v>5.7939999999999996</v>
      </c>
      <c r="V25" s="88">
        <f t="shared" si="3"/>
        <v>14.548</v>
      </c>
      <c r="W25" s="88">
        <f t="shared" si="3"/>
        <v>11.511000000000001</v>
      </c>
      <c r="X25" s="88">
        <f t="shared" si="3"/>
        <v>4.2539999999999996</v>
      </c>
      <c r="Y25" s="88">
        <f t="shared" si="3"/>
        <v>9.3760000000000012</v>
      </c>
      <c r="Z25" s="89" t="str">
        <f t="shared" si="3"/>
        <v/>
      </c>
      <c r="AA25" s="90">
        <f>SUM(AA19:AA24)</f>
        <v>157.52099999999999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1.633</v>
      </c>
      <c r="C29" s="77">
        <v>36.847999999999999</v>
      </c>
      <c r="D29" s="77">
        <v>8.4260000000000002</v>
      </c>
      <c r="E29" s="77">
        <v>3.39</v>
      </c>
      <c r="F29" s="77">
        <v>9.3290000000000006</v>
      </c>
      <c r="G29" s="77">
        <v>32.249000000000002</v>
      </c>
      <c r="H29" s="77">
        <v>122.57899999999999</v>
      </c>
      <c r="I29" s="77">
        <v>109.827</v>
      </c>
      <c r="J29" s="77">
        <v>111.971</v>
      </c>
      <c r="K29" s="77">
        <v>102.733</v>
      </c>
      <c r="L29" s="77">
        <v>7.1130000000000004</v>
      </c>
      <c r="M29" s="77">
        <v>6.99</v>
      </c>
      <c r="N29" s="77">
        <v>41.085000000000001</v>
      </c>
      <c r="O29" s="77">
        <v>101.93600000000001</v>
      </c>
      <c r="P29" s="77">
        <v>95.823999999999998</v>
      </c>
      <c r="Q29" s="77">
        <v>109.849</v>
      </c>
      <c r="R29" s="77">
        <v>26.181000000000001</v>
      </c>
      <c r="S29" s="77">
        <v>49.908000000000001</v>
      </c>
      <c r="T29" s="77">
        <v>44.25</v>
      </c>
      <c r="U29" s="77">
        <v>44.896999999999998</v>
      </c>
      <c r="V29" s="77">
        <v>135.35400000000001</v>
      </c>
      <c r="W29" s="77">
        <v>103.428</v>
      </c>
      <c r="X29" s="77">
        <v>17.251000000000001</v>
      </c>
      <c r="Y29" s="77">
        <v>104.459</v>
      </c>
      <c r="Z29" s="78"/>
      <c r="AA29" s="79">
        <f>SUM(B29:Z29)</f>
        <v>1427.5100000000002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1.633</v>
      </c>
      <c r="C31" s="62">
        <f t="shared" ref="C31:Z31" si="4">IF(LEN(C$2)&gt;0,SUM(C28:C30),"")</f>
        <v>36.847999999999999</v>
      </c>
      <c r="D31" s="62">
        <f t="shared" si="4"/>
        <v>8.4260000000000002</v>
      </c>
      <c r="E31" s="62">
        <f t="shared" si="4"/>
        <v>3.39</v>
      </c>
      <c r="F31" s="62">
        <f t="shared" si="4"/>
        <v>9.3290000000000006</v>
      </c>
      <c r="G31" s="62">
        <f t="shared" si="4"/>
        <v>32.249000000000002</v>
      </c>
      <c r="H31" s="62">
        <f t="shared" si="4"/>
        <v>122.57899999999999</v>
      </c>
      <c r="I31" s="62">
        <f t="shared" si="4"/>
        <v>109.827</v>
      </c>
      <c r="J31" s="62">
        <f t="shared" si="4"/>
        <v>111.971</v>
      </c>
      <c r="K31" s="62">
        <f t="shared" si="4"/>
        <v>102.733</v>
      </c>
      <c r="L31" s="62">
        <f t="shared" si="4"/>
        <v>7.1130000000000004</v>
      </c>
      <c r="M31" s="62">
        <f t="shared" si="4"/>
        <v>6.99</v>
      </c>
      <c r="N31" s="62">
        <f t="shared" si="4"/>
        <v>41.085000000000001</v>
      </c>
      <c r="O31" s="62">
        <f t="shared" si="4"/>
        <v>101.93600000000001</v>
      </c>
      <c r="P31" s="62">
        <f t="shared" si="4"/>
        <v>95.823999999999998</v>
      </c>
      <c r="Q31" s="62">
        <f t="shared" si="4"/>
        <v>109.849</v>
      </c>
      <c r="R31" s="62">
        <f t="shared" si="4"/>
        <v>26.181000000000001</v>
      </c>
      <c r="S31" s="62">
        <f t="shared" si="4"/>
        <v>49.908000000000001</v>
      </c>
      <c r="T31" s="62">
        <f t="shared" si="4"/>
        <v>44.25</v>
      </c>
      <c r="U31" s="62">
        <f t="shared" si="4"/>
        <v>44.896999999999998</v>
      </c>
      <c r="V31" s="62">
        <f t="shared" si="4"/>
        <v>135.35400000000001</v>
      </c>
      <c r="W31" s="62">
        <f t="shared" si="4"/>
        <v>103.428</v>
      </c>
      <c r="X31" s="62">
        <f t="shared" si="4"/>
        <v>17.251000000000001</v>
      </c>
      <c r="Y31" s="62">
        <f t="shared" si="4"/>
        <v>104.459</v>
      </c>
      <c r="Z31" s="63" t="str">
        <f t="shared" si="4"/>
        <v/>
      </c>
      <c r="AA31" s="64">
        <f>SUM(AA28:AA30)</f>
        <v>1427.5100000000002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45.4</v>
      </c>
      <c r="C38" s="99">
        <v>1.9</v>
      </c>
      <c r="D38" s="99">
        <v>30.6</v>
      </c>
      <c r="E38" s="99">
        <v>44.3</v>
      </c>
      <c r="F38" s="99">
        <v>15.2</v>
      </c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137.4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45.4</v>
      </c>
      <c r="C39" s="88">
        <f t="shared" si="6"/>
        <v>1.9</v>
      </c>
      <c r="D39" s="88">
        <f t="shared" si="6"/>
        <v>30.6</v>
      </c>
      <c r="E39" s="88">
        <f t="shared" si="6"/>
        <v>44.3</v>
      </c>
      <c r="F39" s="88">
        <f t="shared" si="6"/>
        <v>15.2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137.4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45.4</v>
      </c>
      <c r="C46" s="99">
        <v>1.9</v>
      </c>
      <c r="D46" s="99">
        <v>30.6</v>
      </c>
      <c r="E46" s="99">
        <v>44.3</v>
      </c>
      <c r="F46" s="99">
        <v>15.2</v>
      </c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137.4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45.4</v>
      </c>
      <c r="C48" s="88">
        <f t="shared" ref="C48:Z48" si="8">IF(LEN(C$2)&gt;0,SUM(C42:C47),"")</f>
        <v>1.9</v>
      </c>
      <c r="D48" s="88">
        <f t="shared" si="8"/>
        <v>30.6</v>
      </c>
      <c r="E48" s="88">
        <f t="shared" si="8"/>
        <v>44.3</v>
      </c>
      <c r="F48" s="88">
        <f t="shared" si="8"/>
        <v>15.2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137.4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47.033000000000001</v>
      </c>
      <c r="C51" s="88">
        <f t="shared" si="10"/>
        <v>38.747999999999998</v>
      </c>
      <c r="D51" s="88">
        <f t="shared" si="10"/>
        <v>39.025999999999996</v>
      </c>
      <c r="E51" s="88">
        <f t="shared" si="10"/>
        <v>47.69</v>
      </c>
      <c r="F51" s="88">
        <f t="shared" si="10"/>
        <v>24.528999999999996</v>
      </c>
      <c r="G51" s="88">
        <f t="shared" si="10"/>
        <v>32.249000000000002</v>
      </c>
      <c r="H51" s="88">
        <f t="shared" si="10"/>
        <v>122.57899999999999</v>
      </c>
      <c r="I51" s="88">
        <f t="shared" si="10"/>
        <v>109.827</v>
      </c>
      <c r="J51" s="88">
        <f t="shared" si="10"/>
        <v>111.97099999999999</v>
      </c>
      <c r="K51" s="88">
        <f t="shared" si="10"/>
        <v>102.73299999999999</v>
      </c>
      <c r="L51" s="88">
        <f t="shared" si="10"/>
        <v>7.1129999999999995</v>
      </c>
      <c r="M51" s="88">
        <f t="shared" si="10"/>
        <v>6.99</v>
      </c>
      <c r="N51" s="88">
        <f t="shared" si="10"/>
        <v>41.085000000000001</v>
      </c>
      <c r="O51" s="88">
        <f t="shared" si="10"/>
        <v>101.93600000000001</v>
      </c>
      <c r="P51" s="88">
        <f t="shared" si="10"/>
        <v>95.823999999999998</v>
      </c>
      <c r="Q51" s="88">
        <f t="shared" si="10"/>
        <v>109.84899999999999</v>
      </c>
      <c r="R51" s="88">
        <f t="shared" si="10"/>
        <v>26.180999999999997</v>
      </c>
      <c r="S51" s="88">
        <f t="shared" si="10"/>
        <v>49.907999999999994</v>
      </c>
      <c r="T51" s="88">
        <f t="shared" si="10"/>
        <v>44.25</v>
      </c>
      <c r="U51" s="88">
        <f t="shared" si="10"/>
        <v>44.896999999999998</v>
      </c>
      <c r="V51" s="88">
        <f t="shared" si="10"/>
        <v>135.35399999999998</v>
      </c>
      <c r="W51" s="88">
        <f t="shared" si="10"/>
        <v>103.428</v>
      </c>
      <c r="X51" s="88">
        <f t="shared" si="10"/>
        <v>17.250999999999998</v>
      </c>
      <c r="Y51" s="88">
        <f t="shared" si="10"/>
        <v>104.459</v>
      </c>
      <c r="Z51" s="89" t="str">
        <f t="shared" si="10"/>
        <v/>
      </c>
      <c r="AA51" s="105">
        <f>SUM(B51:Z51)</f>
        <v>1564.9099999999999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44518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47.006999999999998</v>
      </c>
      <c r="C4" s="18">
        <v>38.722999999999999</v>
      </c>
      <c r="D4" s="18">
        <v>39.02000000000001</v>
      </c>
      <c r="E4" s="18">
        <v>47.646000000000001</v>
      </c>
      <c r="F4" s="18">
        <v>24.483999999999998</v>
      </c>
      <c r="G4" s="18">
        <v>32.249000000000009</v>
      </c>
      <c r="H4" s="18">
        <v>122.61500000000001</v>
      </c>
      <c r="I4" s="18">
        <v>109.827</v>
      </c>
      <c r="J4" s="18">
        <v>111.971</v>
      </c>
      <c r="K4" s="18">
        <v>102.733</v>
      </c>
      <c r="L4" s="18">
        <v>7.1129999999999995</v>
      </c>
      <c r="M4" s="18">
        <v>6.99</v>
      </c>
      <c r="N4" s="18">
        <v>41.085000000000001</v>
      </c>
      <c r="O4" s="18">
        <v>101.93599999999999</v>
      </c>
      <c r="P4" s="18">
        <v>95.823999999999998</v>
      </c>
      <c r="Q4" s="18">
        <v>109.849</v>
      </c>
      <c r="R4" s="18">
        <v>26.181000000000001</v>
      </c>
      <c r="S4" s="18">
        <v>49.908000000000001</v>
      </c>
      <c r="T4" s="18">
        <v>44.249999999999993</v>
      </c>
      <c r="U4" s="18">
        <v>44.896999999999991</v>
      </c>
      <c r="V4" s="18">
        <v>135.35399999999998</v>
      </c>
      <c r="W4" s="18">
        <v>103.428</v>
      </c>
      <c r="X4" s="18">
        <v>17.251000000000001</v>
      </c>
      <c r="Y4" s="18">
        <v>104.503</v>
      </c>
      <c r="Z4" s="19"/>
      <c r="AA4" s="20">
        <f>SUM(B4:Z4)</f>
        <v>1564.8440000000001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205.94</v>
      </c>
      <c r="C7" s="28">
        <v>212.67</v>
      </c>
      <c r="D7" s="28">
        <v>209.48</v>
      </c>
      <c r="E7" s="28">
        <v>181.83</v>
      </c>
      <c r="F7" s="28">
        <v>199.5</v>
      </c>
      <c r="G7" s="28">
        <v>213.87</v>
      </c>
      <c r="H7" s="28">
        <v>264.24</v>
      </c>
      <c r="I7" s="28">
        <v>315.73</v>
      </c>
      <c r="J7" s="28">
        <v>321.20999999999998</v>
      </c>
      <c r="K7" s="28">
        <v>310.02</v>
      </c>
      <c r="L7" s="28">
        <v>294.88</v>
      </c>
      <c r="M7" s="28">
        <v>275.95999999999998</v>
      </c>
      <c r="N7" s="28">
        <v>276.67</v>
      </c>
      <c r="O7" s="28">
        <v>280.86</v>
      </c>
      <c r="P7" s="28">
        <v>304.25</v>
      </c>
      <c r="Q7" s="28">
        <v>318.66000000000003</v>
      </c>
      <c r="R7" s="28">
        <v>346.91</v>
      </c>
      <c r="S7" s="28">
        <v>364.53</v>
      </c>
      <c r="T7" s="28">
        <v>360</v>
      </c>
      <c r="U7" s="28">
        <v>340.05</v>
      </c>
      <c r="V7" s="28">
        <v>316</v>
      </c>
      <c r="W7" s="28">
        <v>272.79000000000002</v>
      </c>
      <c r="X7" s="28">
        <v>244.89</v>
      </c>
      <c r="Y7" s="28">
        <v>230.66</v>
      </c>
      <c r="Z7" s="29"/>
      <c r="AA7" s="30">
        <f>IF(SUM(B7:Z7)&lt;&gt;0,AVERAGEIF(B7:Z7,"&lt;&gt;"""),"")</f>
        <v>277.56666666666666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89</v>
      </c>
      <c r="I13" s="52">
        <v>89</v>
      </c>
      <c r="J13" s="52">
        <v>89</v>
      </c>
      <c r="K13" s="52">
        <v>88.334000000000003</v>
      </c>
      <c r="L13" s="52"/>
      <c r="M13" s="52"/>
      <c r="N13" s="52">
        <v>31.189</v>
      </c>
      <c r="O13" s="52">
        <v>92</v>
      </c>
      <c r="P13" s="52">
        <v>88</v>
      </c>
      <c r="Q13" s="52">
        <v>88</v>
      </c>
      <c r="R13" s="52"/>
      <c r="S13" s="52"/>
      <c r="T13" s="52"/>
      <c r="U13" s="52"/>
      <c r="V13" s="52">
        <v>89</v>
      </c>
      <c r="W13" s="52">
        <v>89</v>
      </c>
      <c r="X13" s="52">
        <v>4.1500000000000004</v>
      </c>
      <c r="Y13" s="52"/>
      <c r="Z13" s="53"/>
      <c r="AA13" s="54">
        <f t="shared" si="0"/>
        <v>836.673</v>
      </c>
    </row>
    <row r="14" spans="1:27" ht="24.95" customHeight="1" x14ac:dyDescent="0.2">
      <c r="A14" s="55" t="s">
        <v>10</v>
      </c>
      <c r="B14" s="56">
        <v>24.375999999999998</v>
      </c>
      <c r="C14" s="57">
        <v>11.393000000000001</v>
      </c>
      <c r="D14" s="57">
        <v>9.02</v>
      </c>
      <c r="E14" s="57">
        <v>22.644999999999996</v>
      </c>
      <c r="F14" s="57">
        <v>8.484</v>
      </c>
      <c r="G14" s="57">
        <v>18.957000000000004</v>
      </c>
      <c r="H14" s="57"/>
      <c r="I14" s="57"/>
      <c r="J14" s="57"/>
      <c r="K14" s="57">
        <v>2.2090000000000001</v>
      </c>
      <c r="L14" s="57">
        <v>1.3089999999999999</v>
      </c>
      <c r="M14" s="57">
        <v>1.883</v>
      </c>
      <c r="N14" s="57">
        <v>4.4400000000000004</v>
      </c>
      <c r="O14" s="57">
        <v>3.5579999999999998</v>
      </c>
      <c r="P14" s="57">
        <v>4.1370000000000005</v>
      </c>
      <c r="Q14" s="57"/>
      <c r="R14" s="57"/>
      <c r="S14" s="57"/>
      <c r="T14" s="57"/>
      <c r="U14" s="57"/>
      <c r="V14" s="57"/>
      <c r="W14" s="57"/>
      <c r="X14" s="57">
        <v>13.101000000000003</v>
      </c>
      <c r="Y14" s="57">
        <v>1.5469999999999999</v>
      </c>
      <c r="Z14" s="58"/>
      <c r="AA14" s="59">
        <f t="shared" si="0"/>
        <v>127.059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24.375999999999998</v>
      </c>
      <c r="C16" s="62">
        <f t="shared" ref="C16:Z16" si="1">IF(LEN(C$2)&gt;0,SUM(C10:C15),"")</f>
        <v>11.393000000000001</v>
      </c>
      <c r="D16" s="62">
        <f t="shared" si="1"/>
        <v>9.02</v>
      </c>
      <c r="E16" s="62">
        <f t="shared" si="1"/>
        <v>22.644999999999996</v>
      </c>
      <c r="F16" s="62">
        <f t="shared" si="1"/>
        <v>8.484</v>
      </c>
      <c r="G16" s="62">
        <f t="shared" si="1"/>
        <v>18.957000000000004</v>
      </c>
      <c r="H16" s="62">
        <f t="shared" si="1"/>
        <v>89</v>
      </c>
      <c r="I16" s="62">
        <f t="shared" si="1"/>
        <v>89</v>
      </c>
      <c r="J16" s="62">
        <f t="shared" si="1"/>
        <v>89</v>
      </c>
      <c r="K16" s="62">
        <f t="shared" si="1"/>
        <v>90.543000000000006</v>
      </c>
      <c r="L16" s="62">
        <f t="shared" si="1"/>
        <v>1.3089999999999999</v>
      </c>
      <c r="M16" s="62">
        <f t="shared" si="1"/>
        <v>1.883</v>
      </c>
      <c r="N16" s="62">
        <f t="shared" si="1"/>
        <v>35.628999999999998</v>
      </c>
      <c r="O16" s="62">
        <f t="shared" si="1"/>
        <v>95.557999999999993</v>
      </c>
      <c r="P16" s="62">
        <f t="shared" si="1"/>
        <v>92.137</v>
      </c>
      <c r="Q16" s="62">
        <f t="shared" si="1"/>
        <v>88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89</v>
      </c>
      <c r="W16" s="62">
        <f t="shared" si="1"/>
        <v>89</v>
      </c>
      <c r="X16" s="62">
        <f t="shared" si="1"/>
        <v>17.251000000000005</v>
      </c>
      <c r="Y16" s="62">
        <f t="shared" si="1"/>
        <v>1.5469999999999999</v>
      </c>
      <c r="Z16" s="63" t="str">
        <f t="shared" si="1"/>
        <v/>
      </c>
      <c r="AA16" s="64">
        <f>SUM(AA10:AA15)</f>
        <v>963.73199999999997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5.3150000000000004</v>
      </c>
      <c r="C20" s="77"/>
      <c r="D20" s="77"/>
      <c r="E20" s="77"/>
      <c r="F20" s="77"/>
      <c r="G20" s="77">
        <v>5.2850000000000001</v>
      </c>
      <c r="H20" s="77">
        <v>5.6539999999999999</v>
      </c>
      <c r="I20" s="77">
        <v>6.0019999999999998</v>
      </c>
      <c r="J20" s="77">
        <v>6.5970000000000004</v>
      </c>
      <c r="K20" s="77"/>
      <c r="L20" s="77"/>
      <c r="M20" s="77"/>
      <c r="N20" s="77"/>
      <c r="O20" s="77"/>
      <c r="P20" s="77"/>
      <c r="Q20" s="77"/>
      <c r="R20" s="77">
        <v>10.957999999999998</v>
      </c>
      <c r="S20" s="77">
        <v>11.338999999999999</v>
      </c>
      <c r="T20" s="77">
        <v>11.157999999999999</v>
      </c>
      <c r="U20" s="77">
        <v>10.774000000000001</v>
      </c>
      <c r="V20" s="77">
        <v>6.3120000000000003</v>
      </c>
      <c r="W20" s="77"/>
      <c r="X20" s="77"/>
      <c r="Y20" s="77">
        <v>5.6020000000000003</v>
      </c>
      <c r="Z20" s="78"/>
      <c r="AA20" s="79">
        <f t="shared" si="2"/>
        <v>84.995999999999995</v>
      </c>
    </row>
    <row r="21" spans="1:27" ht="24.95" customHeight="1" x14ac:dyDescent="0.2">
      <c r="A21" s="75" t="s">
        <v>16</v>
      </c>
      <c r="B21" s="80">
        <v>17.315999999999999</v>
      </c>
      <c r="C21" s="81">
        <v>27.33</v>
      </c>
      <c r="D21" s="81">
        <v>30</v>
      </c>
      <c r="E21" s="81">
        <v>25.001000000000001</v>
      </c>
      <c r="F21" s="81">
        <v>16</v>
      </c>
      <c r="G21" s="81">
        <v>8.0069999999999997</v>
      </c>
      <c r="H21" s="81">
        <v>15.061</v>
      </c>
      <c r="I21" s="81">
        <v>14.824999999999999</v>
      </c>
      <c r="J21" s="81">
        <v>16.373999999999999</v>
      </c>
      <c r="K21" s="81">
        <v>12.190000000000001</v>
      </c>
      <c r="L21" s="81">
        <v>5.8040000000000003</v>
      </c>
      <c r="M21" s="81">
        <v>5.1069999999999993</v>
      </c>
      <c r="N21" s="81">
        <v>5.4560000000000004</v>
      </c>
      <c r="O21" s="81">
        <v>6.3780000000000001</v>
      </c>
      <c r="P21" s="81">
        <v>3.6870000000000003</v>
      </c>
      <c r="Q21" s="81">
        <v>21.849</v>
      </c>
      <c r="R21" s="81">
        <v>15.222999999999999</v>
      </c>
      <c r="S21" s="81">
        <v>38.569000000000003</v>
      </c>
      <c r="T21" s="81">
        <v>33.091999999999999</v>
      </c>
      <c r="U21" s="81">
        <v>34.12299999999999</v>
      </c>
      <c r="V21" s="81">
        <v>40.042000000000002</v>
      </c>
      <c r="W21" s="81">
        <v>14.428000000000001</v>
      </c>
      <c r="X21" s="81"/>
      <c r="Y21" s="81">
        <v>7.8540000000000001</v>
      </c>
      <c r="Z21" s="78"/>
      <c r="AA21" s="79">
        <f t="shared" si="2"/>
        <v>413.71599999999995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22.631</v>
      </c>
      <c r="C25" s="88">
        <f t="shared" si="3"/>
        <v>27.33</v>
      </c>
      <c r="D25" s="88">
        <f t="shared" si="3"/>
        <v>30</v>
      </c>
      <c r="E25" s="88">
        <f t="shared" si="3"/>
        <v>25.001000000000001</v>
      </c>
      <c r="F25" s="88">
        <f t="shared" si="3"/>
        <v>16</v>
      </c>
      <c r="G25" s="88">
        <f t="shared" si="3"/>
        <v>13.292</v>
      </c>
      <c r="H25" s="88">
        <f t="shared" si="3"/>
        <v>20.715</v>
      </c>
      <c r="I25" s="88">
        <f t="shared" si="3"/>
        <v>20.826999999999998</v>
      </c>
      <c r="J25" s="88">
        <f t="shared" si="3"/>
        <v>22.971</v>
      </c>
      <c r="K25" s="88">
        <f t="shared" si="3"/>
        <v>12.190000000000001</v>
      </c>
      <c r="L25" s="88">
        <f t="shared" si="3"/>
        <v>5.8040000000000003</v>
      </c>
      <c r="M25" s="88">
        <f t="shared" si="3"/>
        <v>5.1069999999999993</v>
      </c>
      <c r="N25" s="88">
        <f t="shared" si="3"/>
        <v>5.4560000000000004</v>
      </c>
      <c r="O25" s="88">
        <f t="shared" si="3"/>
        <v>6.3780000000000001</v>
      </c>
      <c r="P25" s="88">
        <f t="shared" si="3"/>
        <v>3.6870000000000003</v>
      </c>
      <c r="Q25" s="88">
        <f t="shared" si="3"/>
        <v>21.849</v>
      </c>
      <c r="R25" s="88">
        <f t="shared" si="3"/>
        <v>26.180999999999997</v>
      </c>
      <c r="S25" s="88">
        <f t="shared" si="3"/>
        <v>49.908000000000001</v>
      </c>
      <c r="T25" s="88">
        <f t="shared" si="3"/>
        <v>44.25</v>
      </c>
      <c r="U25" s="88">
        <f t="shared" si="3"/>
        <v>44.896999999999991</v>
      </c>
      <c r="V25" s="88">
        <f t="shared" si="3"/>
        <v>46.353999999999999</v>
      </c>
      <c r="W25" s="88">
        <f t="shared" si="3"/>
        <v>14.428000000000001</v>
      </c>
      <c r="X25" s="88">
        <f t="shared" si="3"/>
        <v>0</v>
      </c>
      <c r="Y25" s="88">
        <f t="shared" si="3"/>
        <v>13.456</v>
      </c>
      <c r="Z25" s="89">
        <f t="shared" si="3"/>
        <v>0</v>
      </c>
      <c r="AA25" s="90">
        <f t="shared" si="3"/>
        <v>498.71199999999993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47.006999999999998</v>
      </c>
      <c r="C29" s="77">
        <v>38.722999999999999</v>
      </c>
      <c r="D29" s="77">
        <v>39.020000000000003</v>
      </c>
      <c r="E29" s="77">
        <v>47.646000000000001</v>
      </c>
      <c r="F29" s="77">
        <v>24.484000000000002</v>
      </c>
      <c r="G29" s="77">
        <v>32.249000000000002</v>
      </c>
      <c r="H29" s="77">
        <v>109.715</v>
      </c>
      <c r="I29" s="77">
        <v>109.827</v>
      </c>
      <c r="J29" s="77">
        <v>111.971</v>
      </c>
      <c r="K29" s="77">
        <v>102.733</v>
      </c>
      <c r="L29" s="77">
        <v>7.1130000000000004</v>
      </c>
      <c r="M29" s="77">
        <v>6.99</v>
      </c>
      <c r="N29" s="77">
        <v>41.085000000000001</v>
      </c>
      <c r="O29" s="77">
        <v>101.93600000000001</v>
      </c>
      <c r="P29" s="77">
        <v>95.823999999999998</v>
      </c>
      <c r="Q29" s="77">
        <v>109.849</v>
      </c>
      <c r="R29" s="77">
        <v>26.181000000000001</v>
      </c>
      <c r="S29" s="77">
        <v>49.908000000000001</v>
      </c>
      <c r="T29" s="77">
        <v>44.25</v>
      </c>
      <c r="U29" s="77">
        <v>44.896999999999998</v>
      </c>
      <c r="V29" s="77">
        <v>135.35400000000001</v>
      </c>
      <c r="W29" s="77">
        <v>103.428</v>
      </c>
      <c r="X29" s="77">
        <v>17.251000000000001</v>
      </c>
      <c r="Y29" s="77">
        <v>15.003</v>
      </c>
      <c r="Z29" s="78"/>
      <c r="AA29" s="79">
        <f>SUM(B29:Z29)</f>
        <v>1462.444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47.006999999999998</v>
      </c>
      <c r="C31" s="62">
        <f t="shared" si="4"/>
        <v>38.722999999999999</v>
      </c>
      <c r="D31" s="62">
        <f t="shared" si="4"/>
        <v>39.020000000000003</v>
      </c>
      <c r="E31" s="62">
        <f t="shared" si="4"/>
        <v>47.646000000000001</v>
      </c>
      <c r="F31" s="62">
        <f t="shared" si="4"/>
        <v>24.484000000000002</v>
      </c>
      <c r="G31" s="62">
        <f t="shared" si="4"/>
        <v>32.249000000000002</v>
      </c>
      <c r="H31" s="62">
        <f t="shared" si="4"/>
        <v>109.715</v>
      </c>
      <c r="I31" s="62">
        <f t="shared" si="4"/>
        <v>109.827</v>
      </c>
      <c r="J31" s="62">
        <f t="shared" si="4"/>
        <v>111.971</v>
      </c>
      <c r="K31" s="62">
        <f t="shared" si="4"/>
        <v>102.733</v>
      </c>
      <c r="L31" s="62">
        <f t="shared" si="4"/>
        <v>7.1130000000000004</v>
      </c>
      <c r="M31" s="62">
        <f t="shared" si="4"/>
        <v>6.99</v>
      </c>
      <c r="N31" s="62">
        <f t="shared" si="4"/>
        <v>41.085000000000001</v>
      </c>
      <c r="O31" s="62">
        <f t="shared" si="4"/>
        <v>101.93600000000001</v>
      </c>
      <c r="P31" s="62">
        <f t="shared" si="4"/>
        <v>95.823999999999998</v>
      </c>
      <c r="Q31" s="62">
        <f t="shared" si="4"/>
        <v>109.849</v>
      </c>
      <c r="R31" s="62">
        <f t="shared" si="4"/>
        <v>26.181000000000001</v>
      </c>
      <c r="S31" s="62">
        <f t="shared" si="4"/>
        <v>49.908000000000001</v>
      </c>
      <c r="T31" s="62">
        <f t="shared" si="4"/>
        <v>44.25</v>
      </c>
      <c r="U31" s="62">
        <f t="shared" si="4"/>
        <v>44.896999999999998</v>
      </c>
      <c r="V31" s="62">
        <f t="shared" si="4"/>
        <v>135.35400000000001</v>
      </c>
      <c r="W31" s="62">
        <f t="shared" si="4"/>
        <v>103.428</v>
      </c>
      <c r="X31" s="62">
        <f t="shared" si="4"/>
        <v>17.251000000000001</v>
      </c>
      <c r="Y31" s="62">
        <f t="shared" si="4"/>
        <v>15.003</v>
      </c>
      <c r="Z31" s="63">
        <f t="shared" si="4"/>
        <v>0</v>
      </c>
      <c r="AA31" s="64">
        <f t="shared" si="4"/>
        <v>1462.444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12.9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>
        <v>89.5</v>
      </c>
      <c r="Z38" s="100"/>
      <c r="AA38" s="79">
        <f t="shared" si="5"/>
        <v>102.4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12.9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89.5</v>
      </c>
      <c r="Z39" s="89">
        <f t="shared" si="6"/>
        <v>0</v>
      </c>
      <c r="AA39" s="90">
        <f t="shared" si="5"/>
        <v>102.4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12.9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>
        <v>89.5</v>
      </c>
      <c r="Z46" s="100"/>
      <c r="AA46" s="79">
        <f t="shared" si="7"/>
        <v>102.4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12.9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89.5</v>
      </c>
      <c r="Z48" s="89">
        <f t="shared" si="8"/>
        <v>0</v>
      </c>
      <c r="AA48" s="90">
        <f t="shared" si="7"/>
        <v>102.4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47.006999999999998</v>
      </c>
      <c r="C51" s="88">
        <f t="shared" si="10"/>
        <v>38.722999999999999</v>
      </c>
      <c r="D51" s="88">
        <f t="shared" si="10"/>
        <v>39.019999999999996</v>
      </c>
      <c r="E51" s="88">
        <f t="shared" si="10"/>
        <v>47.646000000000001</v>
      </c>
      <c r="F51" s="88">
        <f t="shared" si="10"/>
        <v>24.484000000000002</v>
      </c>
      <c r="G51" s="88">
        <f t="shared" si="10"/>
        <v>32.249000000000002</v>
      </c>
      <c r="H51" s="88">
        <f t="shared" si="10"/>
        <v>122.61500000000001</v>
      </c>
      <c r="I51" s="88">
        <f t="shared" si="10"/>
        <v>109.827</v>
      </c>
      <c r="J51" s="88">
        <f t="shared" si="10"/>
        <v>111.971</v>
      </c>
      <c r="K51" s="88">
        <f t="shared" si="10"/>
        <v>102.733</v>
      </c>
      <c r="L51" s="88">
        <f t="shared" si="10"/>
        <v>7.1130000000000004</v>
      </c>
      <c r="M51" s="88">
        <f t="shared" si="10"/>
        <v>6.9899999999999993</v>
      </c>
      <c r="N51" s="88">
        <f t="shared" si="10"/>
        <v>41.085000000000001</v>
      </c>
      <c r="O51" s="88">
        <f t="shared" si="10"/>
        <v>101.93599999999999</v>
      </c>
      <c r="P51" s="88">
        <f t="shared" si="10"/>
        <v>95.823999999999998</v>
      </c>
      <c r="Q51" s="88">
        <f t="shared" si="10"/>
        <v>109.849</v>
      </c>
      <c r="R51" s="88">
        <f t="shared" si="10"/>
        <v>26.180999999999997</v>
      </c>
      <c r="S51" s="88">
        <f t="shared" si="10"/>
        <v>49.908000000000001</v>
      </c>
      <c r="T51" s="88">
        <f t="shared" si="10"/>
        <v>44.25</v>
      </c>
      <c r="U51" s="88">
        <f t="shared" si="10"/>
        <v>44.896999999999991</v>
      </c>
      <c r="V51" s="88">
        <f t="shared" si="10"/>
        <v>135.35399999999998</v>
      </c>
      <c r="W51" s="88">
        <f t="shared" si="10"/>
        <v>103.428</v>
      </c>
      <c r="X51" s="88">
        <f t="shared" si="10"/>
        <v>17.251000000000005</v>
      </c>
      <c r="Y51" s="88">
        <f t="shared" si="10"/>
        <v>104.503</v>
      </c>
      <c r="Z51" s="89">
        <f t="shared" si="10"/>
        <v>0</v>
      </c>
      <c r="AA51" s="105">
        <f>SUM(B51:Z51)</f>
        <v>1564.8440000000001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44518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-45.4</v>
      </c>
      <c r="C4" s="18">
        <v>-1.9</v>
      </c>
      <c r="D4" s="18">
        <v>-30.6</v>
      </c>
      <c r="E4" s="18">
        <v>-44.3</v>
      </c>
      <c r="F4" s="18">
        <v>-15.2</v>
      </c>
      <c r="G4" s="18"/>
      <c r="H4" s="18">
        <v>12.9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>
        <v>89.5</v>
      </c>
      <c r="Z4" s="19"/>
      <c r="AA4" s="112">
        <f>SUM(B4:Z4)</f>
        <v>-35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205.94</v>
      </c>
      <c r="C7" s="118">
        <v>212.67</v>
      </c>
      <c r="D7" s="118">
        <v>209.48</v>
      </c>
      <c r="E7" s="118">
        <v>181.83</v>
      </c>
      <c r="F7" s="118">
        <v>199.5</v>
      </c>
      <c r="G7" s="118">
        <v>213.87</v>
      </c>
      <c r="H7" s="118">
        <v>264.24</v>
      </c>
      <c r="I7" s="118">
        <v>315.73</v>
      </c>
      <c r="J7" s="118">
        <v>321.20999999999998</v>
      </c>
      <c r="K7" s="118">
        <v>310.02</v>
      </c>
      <c r="L7" s="118">
        <v>294.88</v>
      </c>
      <c r="M7" s="118">
        <v>275.95999999999998</v>
      </c>
      <c r="N7" s="118">
        <v>276.67</v>
      </c>
      <c r="O7" s="118">
        <v>280.86</v>
      </c>
      <c r="P7" s="118">
        <v>304.25</v>
      </c>
      <c r="Q7" s="118">
        <v>318.66000000000003</v>
      </c>
      <c r="R7" s="118">
        <v>346.91</v>
      </c>
      <c r="S7" s="118">
        <v>364.53</v>
      </c>
      <c r="T7" s="118">
        <v>360</v>
      </c>
      <c r="U7" s="118">
        <v>340.05</v>
      </c>
      <c r="V7" s="118">
        <v>316</v>
      </c>
      <c r="W7" s="118">
        <v>272.79000000000002</v>
      </c>
      <c r="X7" s="118">
        <v>244.89</v>
      </c>
      <c r="Y7" s="118">
        <v>230.66</v>
      </c>
      <c r="Z7" s="119"/>
      <c r="AA7" s="120">
        <f>IF(SUM(B7:Z7)&lt;&gt;0,AVERAGEIF(B7:Z7,"&lt;&gt;"""),"")</f>
        <v>277.56666666666666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45.4</v>
      </c>
      <c r="C15" s="134">
        <v>1.9</v>
      </c>
      <c r="D15" s="134">
        <v>30.6</v>
      </c>
      <c r="E15" s="134">
        <v>44.3</v>
      </c>
      <c r="F15" s="134">
        <v>15.2</v>
      </c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137.4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45.4</v>
      </c>
      <c r="C16" s="136">
        <f t="shared" si="1"/>
        <v>1.9</v>
      </c>
      <c r="D16" s="136">
        <f t="shared" si="1"/>
        <v>30.6</v>
      </c>
      <c r="E16" s="136">
        <f t="shared" si="1"/>
        <v>44.3</v>
      </c>
      <c r="F16" s="136">
        <f t="shared" si="1"/>
        <v>15.2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137.4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12.9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>
        <v>89.5</v>
      </c>
      <c r="Z23" s="132"/>
      <c r="AA23" s="133">
        <f t="shared" si="2"/>
        <v>102.4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12.9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89.5</v>
      </c>
      <c r="Z24" s="137" t="str">
        <f t="shared" si="3"/>
        <v/>
      </c>
      <c r="AA24" s="90">
        <f t="shared" si="2"/>
        <v>102.4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2021-11-17T14:20:17Z</dcterms:created>
  <dcterms:modified xsi:type="dcterms:W3CDTF">2021-11-17T14:20:18Z</dcterms:modified>
</cp:coreProperties>
</file>