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<sst xmlns="http://schemas.openxmlformats.org/spreadsheetml/2006/main" count="117" uniqueCount="53">
  <si>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16/11/2021 16:25:34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</si>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</sst>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38.405999999999999</c:v>
                </c:pt>
                <c:pt idx="13">
                  <c:v>84.26</c:v>
                </c:pt>
                <c:pt idx="14">
                  <c:v>89</c:v>
                </c:pt>
                <c:pt idx="15">
                  <c:v>126.06100000000001</c:v>
                </c:pt>
                <c:pt idx="16">
                  <c:v>3.758</c:v>
                </c:pt>
                <c:pt idx="18">
                  <c:v>19.888999999999999</c:v>
                </c:pt>
                <c:pt idx="19">
                  <c:v>0.63</c:v>
                </c:pt>
                <c:pt idx="20">
                  <c:v>0.83</c:v>
                </c:pt>
                <c:pt idx="21">
                  <c:v>2.008</c:v>
                </c:pt>
                <c:pt idx="22">
                  <c:v>4.6099999999999994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14.3</c:v>
                </c:pt>
                <c:pt idx="1">
                  <c:v>2.5</c:v>
                </c:pt>
                <c:pt idx="2">
                  <c:v>0.7</c:v>
                </c:pt>
                <c:pt idx="3">
                  <c:v>0</c:v>
                </c:pt>
                <c:pt idx="4">
                  <c:v>10.5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293</c:v>
                </c:pt>
                <c:pt idx="9">
                  <c:v>292.60000000000002</c:v>
                </c:pt>
                <c:pt idx="10">
                  <c:v>234</c:v>
                </c:pt>
                <c:pt idx="11">
                  <c:v>221.7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3.952</c:v>
                </c:pt>
                <c:pt idx="11">
                  <c:v>0.52300000000000002</c:v>
                </c:pt>
                <c:pt idx="13">
                  <c:v>0.24099999999999999</c:v>
                </c:pt>
                <c:pt idx="14">
                  <c:v>0.04</c:v>
                </c:pt>
                <c:pt idx="15">
                  <c:v>5.5779999999999994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0.66500000000000004</c:v>
                </c:pt>
                <c:pt idx="18">
                  <c:v>80</c:v>
                </c:pt>
                <c:pt idx="19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2975728"/>
        <c:axId val="402976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27.311</c:v>
                </c:pt>
                <c:pt idx="1">
                  <c:v>20.757999999999999</c:v>
                </c:pt>
                <c:pt idx="2">
                  <c:v>19.995000000000001</c:v>
                </c:pt>
                <c:pt idx="3">
                  <c:v>14.518000000000002</c:v>
                </c:pt>
                <c:pt idx="4">
                  <c:v>23.661000000000001</c:v>
                </c:pt>
                <c:pt idx="5">
                  <c:v>24.481000000000002</c:v>
                </c:pt>
                <c:pt idx="6">
                  <c:v>27.751000000000001</c:v>
                </c:pt>
                <c:pt idx="7">
                  <c:v>58.133999999999993</c:v>
                </c:pt>
                <c:pt idx="8">
                  <c:v>306.29099999999994</c:v>
                </c:pt>
                <c:pt idx="9">
                  <c:v>303.60699999999991</c:v>
                </c:pt>
                <c:pt idx="10">
                  <c:v>246.26800000000003</c:v>
                </c:pt>
                <c:pt idx="11">
                  <c:v>233.93700000000001</c:v>
                </c:pt>
                <c:pt idx="12">
                  <c:v>8.4640000000000004</c:v>
                </c:pt>
                <c:pt idx="13">
                  <c:v>91.081999999999994</c:v>
                </c:pt>
                <c:pt idx="14">
                  <c:v>99.12700000000001</c:v>
                </c:pt>
                <c:pt idx="15">
                  <c:v>143.61099999999999</c:v>
                </c:pt>
                <c:pt idx="16">
                  <c:v>25.974</c:v>
                </c:pt>
                <c:pt idx="17">
                  <c:v>34.96</c:v>
                </c:pt>
                <c:pt idx="18">
                  <c:v>126.51299999999999</c:v>
                </c:pt>
                <c:pt idx="19">
                  <c:v>104.75200000000001</c:v>
                </c:pt>
                <c:pt idx="20">
                  <c:v>23.451000000000001</c:v>
                </c:pt>
                <c:pt idx="21">
                  <c:v>23.224999999999998</c:v>
                </c:pt>
                <c:pt idx="22">
                  <c:v>19.323999999999998</c:v>
                </c:pt>
                <c:pt idx="23">
                  <c:v>10.891999999999999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975728"/>
        <c:axId val="402976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182.56</c:v>
                </c:pt>
                <c:pt idx="1">
                  <c:v>180.53</c:v>
                </c:pt>
                <c:pt idx="2">
                  <c:v>178.94</c:v>
                </c:pt>
                <c:pt idx="3">
                  <c:v>182.56</c:v>
                </c:pt>
                <c:pt idx="4">
                  <c:v>180.06</c:v>
                </c:pt>
                <c:pt idx="5">
                  <c:v>200.6</c:v>
                </c:pt>
                <c:pt idx="6">
                  <c:v>215.89</c:v>
                </c:pt>
                <c:pt idx="7">
                  <c:v>253.42</c:v>
                </c:pt>
                <c:pt idx="8">
                  <c:v>265</c:v>
                </c:pt>
                <c:pt idx="9">
                  <c:v>275</c:v>
                </c:pt>
                <c:pt idx="10">
                  <c:v>270</c:v>
                </c:pt>
                <c:pt idx="11">
                  <c:v>274.85000000000002</c:v>
                </c:pt>
                <c:pt idx="12">
                  <c:v>267.61</c:v>
                </c:pt>
                <c:pt idx="13">
                  <c:v>273.58999999999997</c:v>
                </c:pt>
                <c:pt idx="14">
                  <c:v>282.36</c:v>
                </c:pt>
                <c:pt idx="15">
                  <c:v>296.39</c:v>
                </c:pt>
                <c:pt idx="16">
                  <c:v>297.2</c:v>
                </c:pt>
                <c:pt idx="17">
                  <c:v>289.93</c:v>
                </c:pt>
                <c:pt idx="18">
                  <c:v>294.77</c:v>
                </c:pt>
                <c:pt idx="19">
                  <c:v>297.98</c:v>
                </c:pt>
                <c:pt idx="20">
                  <c:v>269.16000000000003</c:v>
                </c:pt>
                <c:pt idx="21">
                  <c:v>257.89999999999998</c:v>
                </c:pt>
                <c:pt idx="22">
                  <c:v>244.91</c:v>
                </c:pt>
                <c:pt idx="23">
                  <c:v>202.14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976904"/>
        <c:axId val="402976512"/>
      </c:lineChart>
      <c:catAx>
        <c:axId val="402975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976120"/>
        <c:crosses val="autoZero"/>
        <c:auto val="1"/>
        <c:lblAlgn val="ctr"/>
        <c:lblOffset val="100"/>
        <c:noMultiLvlLbl val="0"/>
      </c:catAx>
      <c:valAx>
        <c:axId val="402976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975728"/>
        <c:crosses val="autoZero"/>
        <c:crossBetween val="between"/>
      </c:valAx>
      <c:valAx>
        <c:axId val="402976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976904"/>
        <c:crosses val="max"/>
        <c:crossBetween val="between"/>
      </c:valAx>
      <c:catAx>
        <c:axId val="402976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976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27.31</v>
      </c>
      <c r="C4" s="18">
        <v>20.747</v>
      </c>
      <c r="D4" s="18">
        <v>20.026</v>
      </c>
      <c r="E4" s="18">
        <v>14.525</v>
      </c>
      <c r="F4" s="18">
        <v>23.7</v>
      </c>
      <c r="G4" s="18">
        <v>24.474</v>
      </c>
      <c r="H4" s="18">
        <v>27.787000000000003</v>
      </c>
      <c r="I4" s="18">
        <v>58.134</v>
      </c>
      <c r="J4" s="18">
        <v>306.27699999999999</v>
      </c>
      <c r="K4" s="18">
        <v>303.60700000000003</v>
      </c>
      <c r="L4" s="18">
        <v>246.22</v>
      </c>
      <c r="M4" s="18">
        <v>233.97599999999997</v>
      </c>
      <c r="N4" s="18">
        <v>8.4640000000000004</v>
      </c>
      <c r="O4" s="18">
        <v>91.082000000000008</v>
      </c>
      <c r="P4" s="18">
        <v>99.12700000000001</v>
      </c>
      <c r="Q4" s="18">
        <v>143.61100000000002</v>
      </c>
      <c r="R4" s="18">
        <v>25.973999999999997</v>
      </c>
      <c r="S4" s="18">
        <v>34.96</v>
      </c>
      <c r="T4" s="18">
        <v>126.51299999999999</v>
      </c>
      <c r="U4" s="18">
        <v>104.752</v>
      </c>
      <c r="V4" s="18">
        <v>23.450999999999997</v>
      </c>
      <c r="W4" s="18">
        <v>23.225000000000005</v>
      </c>
      <c r="X4" s="18">
        <v>19.323999999999998</v>
      </c>
      <c r="Y4" s="18">
        <v>10.891999999999999</v>
      </c>
      <c r="Z4" s="19"/>
      <c r="AA4" s="20">
        <f>SUM(B4:Z4)</f>
        <v>2018.1579999999999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182.56</v>
      </c>
      <c r="C7" s="28">
        <v>180.53</v>
      </c>
      <c r="D7" s="28">
        <v>178.94</v>
      </c>
      <c r="E7" s="28">
        <v>182.56</v>
      </c>
      <c r="F7" s="28">
        <v>180.06</v>
      </c>
      <c r="G7" s="28">
        <v>200.6</v>
      </c>
      <c r="H7" s="28">
        <v>215.89</v>
      </c>
      <c r="I7" s="28">
        <v>253.42</v>
      </c>
      <c r="J7" s="28">
        <v>265</v>
      </c>
      <c r="K7" s="28">
        <v>275</v>
      </c>
      <c r="L7" s="28">
        <v>270</v>
      </c>
      <c r="M7" s="28">
        <v>274.85000000000002</v>
      </c>
      <c r="N7" s="28">
        <v>267.61</v>
      </c>
      <c r="O7" s="28">
        <v>273.58999999999997</v>
      </c>
      <c r="P7" s="28">
        <v>282.36</v>
      </c>
      <c r="Q7" s="28">
        <v>296.39</v>
      </c>
      <c r="R7" s="28">
        <v>297.2</v>
      </c>
      <c r="S7" s="28">
        <v>289.93</v>
      </c>
      <c r="T7" s="28">
        <v>294.77</v>
      </c>
      <c r="U7" s="28">
        <v>297.98</v>
      </c>
      <c r="V7" s="28">
        <v>269.16000000000003</v>
      </c>
      <c r="W7" s="28">
        <v>257.89999999999998</v>
      </c>
      <c r="X7" s="28">
        <v>244.91</v>
      </c>
      <c r="Y7" s="28">
        <v>202.14</v>
      </c>
      <c r="Z7" s="29"/>
      <c r="AA7" s="30">
        <f>IF(SUM(B7:Z7)&lt;&gt;0,AVERAGEIF(B7:Z7,"&lt;&gt;"""),"")</f>
        <v>247.22291666666663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4.5</v>
      </c>
      <c r="C12" s="52">
        <v>4.5</v>
      </c>
      <c r="D12" s="52">
        <v>4.5</v>
      </c>
      <c r="E12" s="52">
        <v>4.5</v>
      </c>
      <c r="F12" s="52">
        <v>4.5</v>
      </c>
      <c r="G12" s="52">
        <v>4.5</v>
      </c>
      <c r="H12" s="52">
        <v>4.5</v>
      </c>
      <c r="I12" s="52">
        <v>38.405999999999999</v>
      </c>
      <c r="J12" s="52"/>
      <c r="K12" s="52"/>
      <c r="L12" s="52"/>
      <c r="M12" s="52"/>
      <c r="N12" s="52"/>
      <c r="O12" s="52">
        <v>84.26</v>
      </c>
      <c r="P12" s="52">
        <v>89</v>
      </c>
      <c r="Q12" s="52">
        <v>126.06100000000001</v>
      </c>
      <c r="R12" s="52">
        <v>3.758</v>
      </c>
      <c r="S12" s="52"/>
      <c r="T12" s="52">
        <v>19.888999999999999</v>
      </c>
      <c r="U12" s="52">
        <v>0.63</v>
      </c>
      <c r="V12" s="52">
        <v>0.83</v>
      </c>
      <c r="W12" s="52">
        <v>2.008</v>
      </c>
      <c r="X12" s="52">
        <v>4.6099999999999994</v>
      </c>
      <c r="Y12" s="52"/>
      <c r="Z12" s="53"/>
      <c r="AA12" s="54">
        <f t="shared" si="0"/>
        <v>400.95199999999994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0.66500000000000004</v>
      </c>
      <c r="T13" s="52">
        <v>80</v>
      </c>
      <c r="U13" s="52">
        <v>80</v>
      </c>
      <c r="V13" s="52"/>
      <c r="W13" s="52"/>
      <c r="X13" s="52"/>
      <c r="Y13" s="52"/>
      <c r="Z13" s="53"/>
      <c r="AA13" s="54">
        <f t="shared" si="0"/>
        <v>160.66500000000002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3.952</v>
      </c>
      <c r="H14" s="57"/>
      <c r="I14" s="57"/>
      <c r="J14" s="57"/>
      <c r="K14" s="57"/>
      <c r="L14" s="57"/>
      <c r="M14" s="57">
        <v>0.52300000000000002</v>
      </c>
      <c r="N14" s="57"/>
      <c r="O14" s="57">
        <v>0.24099999999999999</v>
      </c>
      <c r="P14" s="57">
        <v>0.04</v>
      </c>
      <c r="Q14" s="57">
        <v>5.5779999999999994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10.334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4.5</v>
      </c>
      <c r="C16" s="62">
        <f t="shared" ref="C16:Z16" si="1">IF(LEN(C$2)&gt;0,SUM(C10:C15),"")</f>
        <v>4.5</v>
      </c>
      <c r="D16" s="62">
        <f t="shared" si="1"/>
        <v>4.5</v>
      </c>
      <c r="E16" s="62">
        <f t="shared" si="1"/>
        <v>4.5</v>
      </c>
      <c r="F16" s="62">
        <f t="shared" si="1"/>
        <v>4.5</v>
      </c>
      <c r="G16" s="62">
        <f t="shared" si="1"/>
        <v>8.452</v>
      </c>
      <c r="H16" s="62">
        <f t="shared" si="1"/>
        <v>4.5</v>
      </c>
      <c r="I16" s="62">
        <f t="shared" si="1"/>
        <v>38.405999999999999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0.52300000000000002</v>
      </c>
      <c r="N16" s="62">
        <f t="shared" si="1"/>
        <v>0</v>
      </c>
      <c r="O16" s="62">
        <f t="shared" si="1"/>
        <v>84.501000000000005</v>
      </c>
      <c r="P16" s="62">
        <f t="shared" si="1"/>
        <v>89.04</v>
      </c>
      <c r="Q16" s="62">
        <f t="shared" si="1"/>
        <v>131.63900000000001</v>
      </c>
      <c r="R16" s="62">
        <f t="shared" si="1"/>
        <v>3.758</v>
      </c>
      <c r="S16" s="62">
        <f t="shared" si="1"/>
        <v>0.66500000000000004</v>
      </c>
      <c r="T16" s="62">
        <f t="shared" si="1"/>
        <v>99.888999999999996</v>
      </c>
      <c r="U16" s="62">
        <f t="shared" si="1"/>
        <v>80.63</v>
      </c>
      <c r="V16" s="62">
        <f t="shared" si="1"/>
        <v>0.83</v>
      </c>
      <c r="W16" s="62">
        <f t="shared" si="1"/>
        <v>2.008</v>
      </c>
      <c r="X16" s="62">
        <f t="shared" si="1"/>
        <v>4.6099999999999994</v>
      </c>
      <c r="Y16" s="62">
        <f t="shared" si="1"/>
        <v>0</v>
      </c>
      <c r="Z16" s="63" t="str">
        <f t="shared" si="1"/>
        <v/>
      </c>
      <c r="AA16" s="64">
        <f>SUM(AA10:AA15)</f>
        <v>571.95099999999991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8.51</v>
      </c>
      <c r="C21" s="81">
        <v>13.747</v>
      </c>
      <c r="D21" s="81">
        <v>14.826000000000001</v>
      </c>
      <c r="E21" s="81">
        <v>10.024999999999999</v>
      </c>
      <c r="F21" s="81">
        <v>8.6999999999999993</v>
      </c>
      <c r="G21" s="81">
        <v>16.022000000000002</v>
      </c>
      <c r="H21" s="81">
        <v>23.287000000000003</v>
      </c>
      <c r="I21" s="81">
        <v>19.728000000000002</v>
      </c>
      <c r="J21" s="81">
        <v>13.276999999999999</v>
      </c>
      <c r="K21" s="81">
        <v>11.007</v>
      </c>
      <c r="L21" s="81">
        <v>12.22</v>
      </c>
      <c r="M21" s="81">
        <v>11.753</v>
      </c>
      <c r="N21" s="81">
        <v>8.4640000000000004</v>
      </c>
      <c r="O21" s="81">
        <v>6.5810000000000004</v>
      </c>
      <c r="P21" s="81">
        <v>10.087</v>
      </c>
      <c r="Q21" s="81">
        <v>11.972</v>
      </c>
      <c r="R21" s="81">
        <v>22.215999999999998</v>
      </c>
      <c r="S21" s="81">
        <v>34.295000000000002</v>
      </c>
      <c r="T21" s="81">
        <v>26.624000000000002</v>
      </c>
      <c r="U21" s="81">
        <v>24.122</v>
      </c>
      <c r="V21" s="81">
        <v>22.620999999999999</v>
      </c>
      <c r="W21" s="81">
        <v>21.217000000000002</v>
      </c>
      <c r="X21" s="81">
        <v>14.714</v>
      </c>
      <c r="Y21" s="81">
        <v>10.891999999999999</v>
      </c>
      <c r="Z21" s="78"/>
      <c r="AA21" s="79">
        <f t="shared" si="2"/>
        <v>376.90699999999998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8.51</v>
      </c>
      <c r="C25" s="88">
        <f t="shared" ref="C25:Z25" si="3">IF(LEN(C$2)&gt;0,SUM(C19:C24),"")</f>
        <v>13.747</v>
      </c>
      <c r="D25" s="88">
        <f t="shared" si="3"/>
        <v>14.826000000000001</v>
      </c>
      <c r="E25" s="88">
        <f t="shared" si="3"/>
        <v>10.024999999999999</v>
      </c>
      <c r="F25" s="88">
        <f t="shared" si="3"/>
        <v>8.6999999999999993</v>
      </c>
      <c r="G25" s="88">
        <f t="shared" si="3"/>
        <v>16.022000000000002</v>
      </c>
      <c r="H25" s="88">
        <f t="shared" si="3"/>
        <v>23.287000000000003</v>
      </c>
      <c r="I25" s="88">
        <f t="shared" si="3"/>
        <v>19.728000000000002</v>
      </c>
      <c r="J25" s="88">
        <f t="shared" si="3"/>
        <v>13.276999999999999</v>
      </c>
      <c r="K25" s="88">
        <f t="shared" si="3"/>
        <v>11.007</v>
      </c>
      <c r="L25" s="88">
        <f t="shared" si="3"/>
        <v>12.22</v>
      </c>
      <c r="M25" s="88">
        <f t="shared" si="3"/>
        <v>11.753</v>
      </c>
      <c r="N25" s="88">
        <f t="shared" si="3"/>
        <v>8.4640000000000004</v>
      </c>
      <c r="O25" s="88">
        <f t="shared" si="3"/>
        <v>6.5810000000000004</v>
      </c>
      <c r="P25" s="88">
        <f t="shared" si="3"/>
        <v>10.087</v>
      </c>
      <c r="Q25" s="88">
        <f t="shared" si="3"/>
        <v>11.972</v>
      </c>
      <c r="R25" s="88">
        <f t="shared" si="3"/>
        <v>22.215999999999998</v>
      </c>
      <c r="S25" s="88">
        <f t="shared" si="3"/>
        <v>34.295000000000002</v>
      </c>
      <c r="T25" s="88">
        <f t="shared" si="3"/>
        <v>26.624000000000002</v>
      </c>
      <c r="U25" s="88">
        <f t="shared" si="3"/>
        <v>24.122</v>
      </c>
      <c r="V25" s="88">
        <f t="shared" si="3"/>
        <v>22.620999999999999</v>
      </c>
      <c r="W25" s="88">
        <f t="shared" si="3"/>
        <v>21.217000000000002</v>
      </c>
      <c r="X25" s="88">
        <f t="shared" si="3"/>
        <v>14.714</v>
      </c>
      <c r="Y25" s="88">
        <f t="shared" si="3"/>
        <v>10.891999999999999</v>
      </c>
      <c r="Z25" s="89" t="str">
        <f t="shared" si="3"/>
        <v/>
      </c>
      <c r="AA25" s="90">
        <f>SUM(AA19:AA24)</f>
        <v>376.90699999999998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13.01</v>
      </c>
      <c r="C29" s="77">
        <v>18.247</v>
      </c>
      <c r="D29" s="77">
        <v>19.326000000000001</v>
      </c>
      <c r="E29" s="77">
        <v>14.525</v>
      </c>
      <c r="F29" s="77">
        <v>13.2</v>
      </c>
      <c r="G29" s="77">
        <v>24.474</v>
      </c>
      <c r="H29" s="77">
        <v>27.786999999999999</v>
      </c>
      <c r="I29" s="77">
        <v>58.134</v>
      </c>
      <c r="J29" s="77">
        <v>13.276999999999999</v>
      </c>
      <c r="K29" s="77">
        <v>11.007</v>
      </c>
      <c r="L29" s="77">
        <v>12.22</v>
      </c>
      <c r="M29" s="77">
        <v>12.276</v>
      </c>
      <c r="N29" s="77">
        <v>8.4640000000000004</v>
      </c>
      <c r="O29" s="77">
        <v>91.081999999999994</v>
      </c>
      <c r="P29" s="77">
        <v>99.126999999999995</v>
      </c>
      <c r="Q29" s="77">
        <v>143.61099999999999</v>
      </c>
      <c r="R29" s="77">
        <v>25.974</v>
      </c>
      <c r="S29" s="77">
        <v>34.96</v>
      </c>
      <c r="T29" s="77">
        <v>126.51300000000001</v>
      </c>
      <c r="U29" s="77">
        <v>104.752</v>
      </c>
      <c r="V29" s="77">
        <v>23.451000000000001</v>
      </c>
      <c r="W29" s="77">
        <v>23.225000000000001</v>
      </c>
      <c r="X29" s="77">
        <v>19.324000000000002</v>
      </c>
      <c r="Y29" s="77">
        <v>10.891999999999999</v>
      </c>
      <c r="Z29" s="78"/>
      <c r="AA29" s="79">
        <f>SUM(B29:Z29)</f>
        <v>948.85800000000017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13.01</v>
      </c>
      <c r="C31" s="62">
        <f t="shared" ref="C31:Z31" si="4">IF(LEN(C$2)&gt;0,SUM(C28:C30),"")</f>
        <v>18.247</v>
      </c>
      <c r="D31" s="62">
        <f t="shared" si="4"/>
        <v>19.326000000000001</v>
      </c>
      <c r="E31" s="62">
        <f t="shared" si="4"/>
        <v>14.525</v>
      </c>
      <c r="F31" s="62">
        <f t="shared" si="4"/>
        <v>13.2</v>
      </c>
      <c r="G31" s="62">
        <f t="shared" si="4"/>
        <v>24.474</v>
      </c>
      <c r="H31" s="62">
        <f t="shared" si="4"/>
        <v>27.786999999999999</v>
      </c>
      <c r="I31" s="62">
        <f t="shared" si="4"/>
        <v>58.134</v>
      </c>
      <c r="J31" s="62">
        <f t="shared" si="4"/>
        <v>13.276999999999999</v>
      </c>
      <c r="K31" s="62">
        <f t="shared" si="4"/>
        <v>11.007</v>
      </c>
      <c r="L31" s="62">
        <f t="shared" si="4"/>
        <v>12.22</v>
      </c>
      <c r="M31" s="62">
        <f t="shared" si="4"/>
        <v>12.276</v>
      </c>
      <c r="N31" s="62">
        <f t="shared" si="4"/>
        <v>8.4640000000000004</v>
      </c>
      <c r="O31" s="62">
        <f t="shared" si="4"/>
        <v>91.081999999999994</v>
      </c>
      <c r="P31" s="62">
        <f t="shared" si="4"/>
        <v>99.126999999999995</v>
      </c>
      <c r="Q31" s="62">
        <f t="shared" si="4"/>
        <v>143.61099999999999</v>
      </c>
      <c r="R31" s="62">
        <f t="shared" si="4"/>
        <v>25.974</v>
      </c>
      <c r="S31" s="62">
        <f t="shared" si="4"/>
        <v>34.96</v>
      </c>
      <c r="T31" s="62">
        <f t="shared" si="4"/>
        <v>126.51300000000001</v>
      </c>
      <c r="U31" s="62">
        <f t="shared" si="4"/>
        <v>104.752</v>
      </c>
      <c r="V31" s="62">
        <f t="shared" si="4"/>
        <v>23.451000000000001</v>
      </c>
      <c r="W31" s="62">
        <f t="shared" si="4"/>
        <v>23.225000000000001</v>
      </c>
      <c r="X31" s="62">
        <f t="shared" si="4"/>
        <v>19.324000000000002</v>
      </c>
      <c r="Y31" s="62">
        <f t="shared" si="4"/>
        <v>10.891999999999999</v>
      </c>
      <c r="Z31" s="63" t="str">
        <f t="shared" si="4"/>
        <v/>
      </c>
      <c r="AA31" s="64">
        <f>SUM(AA28:AA30)</f>
        <v>948.85800000000017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14.3</v>
      </c>
      <c r="C38" s="99">
        <v>2.5</v>
      </c>
      <c r="D38" s="99">
        <v>0.7</v>
      </c>
      <c r="E38" s="99"/>
      <c r="F38" s="99">
        <v>10.5</v>
      </c>
      <c r="G38" s="99"/>
      <c r="H38" s="99"/>
      <c r="I38" s="99"/>
      <c r="J38" s="99">
        <v>293</v>
      </c>
      <c r="K38" s="99">
        <v>292.60000000000002</v>
      </c>
      <c r="L38" s="99">
        <v>234</v>
      </c>
      <c r="M38" s="99">
        <v>221.7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1069.3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14.3</v>
      </c>
      <c r="C39" s="88">
        <f t="shared" si="6"/>
        <v>2.5</v>
      </c>
      <c r="D39" s="88">
        <f t="shared" si="6"/>
        <v>0.7</v>
      </c>
      <c r="E39" s="88">
        <f t="shared" si="6"/>
        <v>0</v>
      </c>
      <c r="F39" s="88">
        <f t="shared" si="6"/>
        <v>10.5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293</v>
      </c>
      <c r="K39" s="88">
        <f t="shared" si="6"/>
        <v>292.60000000000002</v>
      </c>
      <c r="L39" s="88">
        <f t="shared" si="6"/>
        <v>234</v>
      </c>
      <c r="M39" s="88">
        <f t="shared" si="6"/>
        <v>221.7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1069.3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14.3</v>
      </c>
      <c r="C46" s="99">
        <v>2.5</v>
      </c>
      <c r="D46" s="99">
        <v>0.7</v>
      </c>
      <c r="E46" s="99"/>
      <c r="F46" s="99">
        <v>10.5</v>
      </c>
      <c r="G46" s="99"/>
      <c r="H46" s="99"/>
      <c r="I46" s="99"/>
      <c r="J46" s="99">
        <v>293</v>
      </c>
      <c r="K46" s="99">
        <v>292.60000000000002</v>
      </c>
      <c r="L46" s="99">
        <v>234</v>
      </c>
      <c r="M46" s="99">
        <v>221.7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1069.3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14.3</v>
      </c>
      <c r="C48" s="88">
        <f t="shared" ref="C48:Z48" si="8">IF(LEN(C$2)&gt;0,SUM(C42:C47),"")</f>
        <v>2.5</v>
      </c>
      <c r="D48" s="88">
        <f t="shared" si="8"/>
        <v>0.7</v>
      </c>
      <c r="E48" s="88">
        <f t="shared" si="8"/>
        <v>0</v>
      </c>
      <c r="F48" s="88">
        <f t="shared" si="8"/>
        <v>10.5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293</v>
      </c>
      <c r="K48" s="88">
        <f t="shared" si="8"/>
        <v>292.60000000000002</v>
      </c>
      <c r="L48" s="88">
        <f t="shared" si="8"/>
        <v>234</v>
      </c>
      <c r="M48" s="88">
        <f t="shared" si="8"/>
        <v>221.7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1069.3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27.310000000000002</v>
      </c>
      <c r="C51" s="88">
        <f t="shared" si="10"/>
        <v>20.747</v>
      </c>
      <c r="D51" s="88">
        <f t="shared" si="10"/>
        <v>20.026</v>
      </c>
      <c r="E51" s="88">
        <f t="shared" si="10"/>
        <v>14.524999999999999</v>
      </c>
      <c r="F51" s="88">
        <f t="shared" si="10"/>
        <v>23.7</v>
      </c>
      <c r="G51" s="88">
        <f t="shared" si="10"/>
        <v>24.474000000000004</v>
      </c>
      <c r="H51" s="88">
        <f t="shared" si="10"/>
        <v>27.787000000000003</v>
      </c>
      <c r="I51" s="88">
        <f t="shared" si="10"/>
        <v>58.134</v>
      </c>
      <c r="J51" s="88">
        <f t="shared" si="10"/>
        <v>306.27699999999999</v>
      </c>
      <c r="K51" s="88">
        <f t="shared" si="10"/>
        <v>303.60700000000003</v>
      </c>
      <c r="L51" s="88">
        <f t="shared" si="10"/>
        <v>246.22</v>
      </c>
      <c r="M51" s="88">
        <f t="shared" si="10"/>
        <v>233.976</v>
      </c>
      <c r="N51" s="88">
        <f t="shared" si="10"/>
        <v>8.4640000000000004</v>
      </c>
      <c r="O51" s="88">
        <f t="shared" si="10"/>
        <v>91.082000000000008</v>
      </c>
      <c r="P51" s="88">
        <f t="shared" si="10"/>
        <v>99.12700000000001</v>
      </c>
      <c r="Q51" s="88">
        <f t="shared" si="10"/>
        <v>143.61100000000002</v>
      </c>
      <c r="R51" s="88">
        <f t="shared" si="10"/>
        <v>25.973999999999997</v>
      </c>
      <c r="S51" s="88">
        <f t="shared" si="10"/>
        <v>34.96</v>
      </c>
      <c r="T51" s="88">
        <f t="shared" si="10"/>
        <v>126.51300000000001</v>
      </c>
      <c r="U51" s="88">
        <f t="shared" si="10"/>
        <v>104.752</v>
      </c>
      <c r="V51" s="88">
        <f t="shared" si="10"/>
        <v>23.450999999999997</v>
      </c>
      <c r="W51" s="88">
        <f t="shared" si="10"/>
        <v>23.225000000000001</v>
      </c>
      <c r="X51" s="88">
        <f t="shared" si="10"/>
        <v>19.323999999999998</v>
      </c>
      <c r="Y51" s="88">
        <f t="shared" si="10"/>
        <v>10.891999999999999</v>
      </c>
      <c r="Z51" s="89" t="str">
        <f t="shared" si="10"/>
        <v/>
      </c>
      <c r="AA51" s="105">
        <f>SUM(B51:Z51)</f>
        <v>2018.1579999999999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27.311</v>
      </c>
      <c r="C4" s="18">
        <v>20.757999999999999</v>
      </c>
      <c r="D4" s="18">
        <v>19.995000000000001</v>
      </c>
      <c r="E4" s="18">
        <v>14.518000000000002</v>
      </c>
      <c r="F4" s="18">
        <v>23.661000000000001</v>
      </c>
      <c r="G4" s="18">
        <v>24.481000000000002</v>
      </c>
      <c r="H4" s="18">
        <v>27.751000000000001</v>
      </c>
      <c r="I4" s="18">
        <v>58.133999999999993</v>
      </c>
      <c r="J4" s="18">
        <v>306.29099999999994</v>
      </c>
      <c r="K4" s="18">
        <v>303.60699999999991</v>
      </c>
      <c r="L4" s="18">
        <v>246.26800000000003</v>
      </c>
      <c r="M4" s="18">
        <v>233.93700000000001</v>
      </c>
      <c r="N4" s="18">
        <v>8.4640000000000004</v>
      </c>
      <c r="O4" s="18">
        <v>91.081999999999994</v>
      </c>
      <c r="P4" s="18">
        <v>99.12700000000001</v>
      </c>
      <c r="Q4" s="18">
        <v>143.61099999999999</v>
      </c>
      <c r="R4" s="18">
        <v>25.974</v>
      </c>
      <c r="S4" s="18">
        <v>34.96</v>
      </c>
      <c r="T4" s="18">
        <v>126.51299999999999</v>
      </c>
      <c r="U4" s="18">
        <v>104.75200000000001</v>
      </c>
      <c r="V4" s="18">
        <v>23.451000000000001</v>
      </c>
      <c r="W4" s="18">
        <v>23.224999999999998</v>
      </c>
      <c r="X4" s="18">
        <v>19.323999999999998</v>
      </c>
      <c r="Y4" s="18">
        <v>10.891999999999999</v>
      </c>
      <c r="Z4" s="19"/>
      <c r="AA4" s="20">
        <f>SUM(B4:Z4)</f>
        <v>2018.0869999999995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182.56</v>
      </c>
      <c r="C7" s="28">
        <v>180.53</v>
      </c>
      <c r="D7" s="28">
        <v>178.94</v>
      </c>
      <c r="E7" s="28">
        <v>182.56</v>
      </c>
      <c r="F7" s="28">
        <v>180.06</v>
      </c>
      <c r="G7" s="28">
        <v>200.6</v>
      </c>
      <c r="H7" s="28">
        <v>215.89</v>
      </c>
      <c r="I7" s="28">
        <v>253.42</v>
      </c>
      <c r="J7" s="28">
        <v>265</v>
      </c>
      <c r="K7" s="28">
        <v>275</v>
      </c>
      <c r="L7" s="28">
        <v>270</v>
      </c>
      <c r="M7" s="28">
        <v>274.85000000000002</v>
      </c>
      <c r="N7" s="28">
        <v>267.61</v>
      </c>
      <c r="O7" s="28">
        <v>273.58999999999997</v>
      </c>
      <c r="P7" s="28">
        <v>282.36</v>
      </c>
      <c r="Q7" s="28">
        <v>296.39</v>
      </c>
      <c r="R7" s="28">
        <v>297.2</v>
      </c>
      <c r="S7" s="28">
        <v>289.93</v>
      </c>
      <c r="T7" s="28">
        <v>294.77</v>
      </c>
      <c r="U7" s="28">
        <v>297.98</v>
      </c>
      <c r="V7" s="28">
        <v>269.16000000000003</v>
      </c>
      <c r="W7" s="28">
        <v>257.89999999999998</v>
      </c>
      <c r="X7" s="28">
        <v>244.91</v>
      </c>
      <c r="Y7" s="28">
        <v>202.14</v>
      </c>
      <c r="Z7" s="29"/>
      <c r="AA7" s="30">
        <f>IF(SUM(B7:Z7)&lt;&gt;0,AVERAGEIF(B7:Z7,"&lt;&gt;"""),"")</f>
        <v>247.22291666666663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0.66500000000000004</v>
      </c>
      <c r="T12" s="52"/>
      <c r="U12" s="52"/>
      <c r="V12" s="52"/>
      <c r="W12" s="52"/>
      <c r="X12" s="52"/>
      <c r="Y12" s="52"/>
      <c r="Z12" s="53"/>
      <c r="AA12" s="54">
        <f t="shared" si="0"/>
        <v>0.66500000000000004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33.905999999999999</v>
      </c>
      <c r="J13" s="52">
        <v>276</v>
      </c>
      <c r="K13" s="52">
        <v>276</v>
      </c>
      <c r="L13" s="52">
        <v>225.89499999999998</v>
      </c>
      <c r="M13" s="52">
        <v>226</v>
      </c>
      <c r="N13" s="52"/>
      <c r="O13" s="52">
        <v>84.26</v>
      </c>
      <c r="P13" s="52">
        <v>89</v>
      </c>
      <c r="Q13" s="52">
        <v>116.557</v>
      </c>
      <c r="R13" s="52"/>
      <c r="S13" s="52"/>
      <c r="T13" s="52">
        <v>99.888999999999996</v>
      </c>
      <c r="U13" s="52">
        <v>80</v>
      </c>
      <c r="V13" s="52"/>
      <c r="W13" s="52"/>
      <c r="X13" s="52"/>
      <c r="Y13" s="52"/>
      <c r="Z13" s="53"/>
      <c r="AA13" s="54">
        <f t="shared" si="0"/>
        <v>1507.5069999999998</v>
      </c>
    </row>
    <row r="14" spans="1:27" ht="24.95" customHeight="1" x14ac:dyDescent="0.2">
      <c r="A14" s="55" t="s">
        <v>10</v>
      </c>
      <c r="B14" s="56">
        <v>20.937999999999999</v>
      </c>
      <c r="C14" s="57">
        <v>14.417999999999999</v>
      </c>
      <c r="D14" s="57">
        <v>13.666</v>
      </c>
      <c r="E14" s="57">
        <v>3.9819999999999998</v>
      </c>
      <c r="F14" s="57">
        <v>17.378</v>
      </c>
      <c r="G14" s="57">
        <v>1.7010000000000001</v>
      </c>
      <c r="H14" s="57">
        <v>14.548999999999999</v>
      </c>
      <c r="I14" s="57">
        <v>17.98</v>
      </c>
      <c r="J14" s="57">
        <v>21.221</v>
      </c>
      <c r="K14" s="57">
        <v>11.209</v>
      </c>
      <c r="L14" s="57">
        <v>6.2059999999999995</v>
      </c>
      <c r="M14" s="57">
        <v>1.3260000000000001</v>
      </c>
      <c r="N14" s="57">
        <v>4.4710000000000001</v>
      </c>
      <c r="O14" s="57">
        <v>0.67900000000000005</v>
      </c>
      <c r="P14" s="57">
        <v>1.401</v>
      </c>
      <c r="Q14" s="57">
        <v>0.21199999999999999</v>
      </c>
      <c r="R14" s="57">
        <v>2.92</v>
      </c>
      <c r="S14" s="57">
        <v>32.382999999999996</v>
      </c>
      <c r="T14" s="57">
        <v>23.821000000000002</v>
      </c>
      <c r="U14" s="57">
        <v>2.331</v>
      </c>
      <c r="V14" s="57">
        <v>2.589</v>
      </c>
      <c r="W14" s="57">
        <v>4.1829999999999998</v>
      </c>
      <c r="X14" s="57">
        <v>1.482</v>
      </c>
      <c r="Y14" s="57">
        <v>8.9770000000000003</v>
      </c>
      <c r="Z14" s="58"/>
      <c r="AA14" s="59">
        <f t="shared" si="0"/>
        <v>230.02299999999991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20.937999999999999</v>
      </c>
      <c r="C16" s="62">
        <f t="shared" ref="C16:Z16" si="1">IF(LEN(C$2)&gt;0,SUM(C10:C15),"")</f>
        <v>14.417999999999999</v>
      </c>
      <c r="D16" s="62">
        <f t="shared" si="1"/>
        <v>13.666</v>
      </c>
      <c r="E16" s="62">
        <f t="shared" si="1"/>
        <v>3.9819999999999998</v>
      </c>
      <c r="F16" s="62">
        <f t="shared" si="1"/>
        <v>17.378</v>
      </c>
      <c r="G16" s="62">
        <f t="shared" si="1"/>
        <v>1.7010000000000001</v>
      </c>
      <c r="H16" s="62">
        <f t="shared" si="1"/>
        <v>14.548999999999999</v>
      </c>
      <c r="I16" s="62">
        <f t="shared" si="1"/>
        <v>51.885999999999996</v>
      </c>
      <c r="J16" s="62">
        <f t="shared" si="1"/>
        <v>297.221</v>
      </c>
      <c r="K16" s="62">
        <f t="shared" si="1"/>
        <v>287.209</v>
      </c>
      <c r="L16" s="62">
        <f t="shared" si="1"/>
        <v>232.10099999999997</v>
      </c>
      <c r="M16" s="62">
        <f t="shared" si="1"/>
        <v>227.32599999999999</v>
      </c>
      <c r="N16" s="62">
        <f t="shared" si="1"/>
        <v>4.4710000000000001</v>
      </c>
      <c r="O16" s="62">
        <f t="shared" si="1"/>
        <v>84.939000000000007</v>
      </c>
      <c r="P16" s="62">
        <f t="shared" si="1"/>
        <v>90.400999999999996</v>
      </c>
      <c r="Q16" s="62">
        <f t="shared" si="1"/>
        <v>116.76900000000001</v>
      </c>
      <c r="R16" s="62">
        <f t="shared" si="1"/>
        <v>2.92</v>
      </c>
      <c r="S16" s="62">
        <f t="shared" si="1"/>
        <v>33.047999999999995</v>
      </c>
      <c r="T16" s="62">
        <f t="shared" si="1"/>
        <v>123.71</v>
      </c>
      <c r="U16" s="62">
        <f t="shared" si="1"/>
        <v>82.331000000000003</v>
      </c>
      <c r="V16" s="62">
        <f t="shared" si="1"/>
        <v>2.589</v>
      </c>
      <c r="W16" s="62">
        <f t="shared" si="1"/>
        <v>4.1829999999999998</v>
      </c>
      <c r="X16" s="62">
        <f t="shared" si="1"/>
        <v>1.482</v>
      </c>
      <c r="Y16" s="62">
        <f t="shared" si="1"/>
        <v>8.9770000000000003</v>
      </c>
      <c r="Z16" s="63" t="str">
        <f t="shared" si="1"/>
        <v/>
      </c>
      <c r="AA16" s="64">
        <f>SUM(AA10:AA15)</f>
        <v>1738.1949999999997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4.5</v>
      </c>
      <c r="C19" s="72">
        <v>4.5</v>
      </c>
      <c r="D19" s="72">
        <v>4.5</v>
      </c>
      <c r="E19" s="72">
        <v>4.5</v>
      </c>
      <c r="F19" s="72">
        <v>4.5</v>
      </c>
      <c r="G19" s="72">
        <v>4.5</v>
      </c>
      <c r="H19" s="72">
        <v>4.5</v>
      </c>
      <c r="I19" s="72">
        <v>4.5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36</v>
      </c>
    </row>
    <row r="20" spans="1:27" ht="24.95" customHeight="1" x14ac:dyDescent="0.2">
      <c r="A20" s="75" t="s">
        <v>15</v>
      </c>
      <c r="B20" s="76">
        <v>1.873</v>
      </c>
      <c r="C20" s="77">
        <v>1.84</v>
      </c>
      <c r="D20" s="77">
        <v>1.829</v>
      </c>
      <c r="E20" s="77">
        <v>1.8360000000000001</v>
      </c>
      <c r="F20" s="77">
        <v>1.7829999999999999</v>
      </c>
      <c r="G20" s="77">
        <v>2.08</v>
      </c>
      <c r="H20" s="77">
        <v>1.6020000000000001</v>
      </c>
      <c r="I20" s="77">
        <v>1.748</v>
      </c>
      <c r="J20" s="77">
        <v>1.8029999999999999</v>
      </c>
      <c r="K20" s="77">
        <v>1.827</v>
      </c>
      <c r="L20" s="77">
        <v>0.68700000000000006</v>
      </c>
      <c r="M20" s="77">
        <v>0.68300000000000005</v>
      </c>
      <c r="N20" s="77">
        <v>2.2440000000000002</v>
      </c>
      <c r="O20" s="77">
        <v>2.214</v>
      </c>
      <c r="P20" s="77">
        <v>2.1019999999999999</v>
      </c>
      <c r="Q20" s="77">
        <v>8.7850000000000001</v>
      </c>
      <c r="R20" s="77">
        <v>8.6</v>
      </c>
      <c r="S20" s="77">
        <v>1.9119999999999999</v>
      </c>
      <c r="T20" s="77">
        <v>2.8029999999999999</v>
      </c>
      <c r="U20" s="77">
        <v>8.734</v>
      </c>
      <c r="V20" s="77">
        <v>8.097999999999999</v>
      </c>
      <c r="W20" s="77">
        <v>7.641</v>
      </c>
      <c r="X20" s="77">
        <v>7.8290000000000006</v>
      </c>
      <c r="Y20" s="77">
        <v>1.915</v>
      </c>
      <c r="Z20" s="78"/>
      <c r="AA20" s="79">
        <f t="shared" si="2"/>
        <v>82.468000000000004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7.2670000000000012</v>
      </c>
      <c r="K21" s="81">
        <v>14.570999999999998</v>
      </c>
      <c r="L21" s="81">
        <v>13.479999999999999</v>
      </c>
      <c r="M21" s="81">
        <v>5.9279999999999999</v>
      </c>
      <c r="N21" s="81">
        <v>1.7489999999999999</v>
      </c>
      <c r="O21" s="81">
        <v>3.9290000000000003</v>
      </c>
      <c r="P21" s="81">
        <v>6.6239999999999997</v>
      </c>
      <c r="Q21" s="81">
        <v>18.057000000000002</v>
      </c>
      <c r="R21" s="81">
        <v>14.454000000000001</v>
      </c>
      <c r="S21" s="81"/>
      <c r="T21" s="81"/>
      <c r="U21" s="81">
        <v>13.686999999999999</v>
      </c>
      <c r="V21" s="81">
        <v>12.763999999999999</v>
      </c>
      <c r="W21" s="81">
        <v>11.401</v>
      </c>
      <c r="X21" s="81">
        <v>10.013</v>
      </c>
      <c r="Y21" s="81"/>
      <c r="Z21" s="78"/>
      <c r="AA21" s="79">
        <f t="shared" si="2"/>
        <v>133.92399999999998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6.3730000000000002</v>
      </c>
      <c r="C25" s="88">
        <f t="shared" si="3"/>
        <v>6.34</v>
      </c>
      <c r="D25" s="88">
        <f t="shared" si="3"/>
        <v>6.3289999999999997</v>
      </c>
      <c r="E25" s="88">
        <f t="shared" si="3"/>
        <v>6.3360000000000003</v>
      </c>
      <c r="F25" s="88">
        <f t="shared" si="3"/>
        <v>6.2829999999999995</v>
      </c>
      <c r="G25" s="88">
        <f t="shared" si="3"/>
        <v>6.58</v>
      </c>
      <c r="H25" s="88">
        <f t="shared" si="3"/>
        <v>6.1020000000000003</v>
      </c>
      <c r="I25" s="88">
        <f t="shared" si="3"/>
        <v>6.2480000000000002</v>
      </c>
      <c r="J25" s="88">
        <f t="shared" si="3"/>
        <v>9.07</v>
      </c>
      <c r="K25" s="88">
        <f t="shared" si="3"/>
        <v>16.397999999999996</v>
      </c>
      <c r="L25" s="88">
        <f t="shared" si="3"/>
        <v>14.166999999999998</v>
      </c>
      <c r="M25" s="88">
        <f t="shared" si="3"/>
        <v>6.6109999999999998</v>
      </c>
      <c r="N25" s="88">
        <f t="shared" si="3"/>
        <v>3.9930000000000003</v>
      </c>
      <c r="O25" s="88">
        <f t="shared" si="3"/>
        <v>6.1430000000000007</v>
      </c>
      <c r="P25" s="88">
        <f t="shared" si="3"/>
        <v>8.7259999999999991</v>
      </c>
      <c r="Q25" s="88">
        <f t="shared" si="3"/>
        <v>26.842000000000002</v>
      </c>
      <c r="R25" s="88">
        <f t="shared" si="3"/>
        <v>23.054000000000002</v>
      </c>
      <c r="S25" s="88">
        <f t="shared" si="3"/>
        <v>1.9119999999999999</v>
      </c>
      <c r="T25" s="88">
        <f t="shared" si="3"/>
        <v>2.8029999999999999</v>
      </c>
      <c r="U25" s="88">
        <f t="shared" si="3"/>
        <v>22.420999999999999</v>
      </c>
      <c r="V25" s="88">
        <f t="shared" si="3"/>
        <v>20.861999999999998</v>
      </c>
      <c r="W25" s="88">
        <f t="shared" si="3"/>
        <v>19.042000000000002</v>
      </c>
      <c r="X25" s="88">
        <f t="shared" si="3"/>
        <v>17.841999999999999</v>
      </c>
      <c r="Y25" s="88">
        <f t="shared" si="3"/>
        <v>1.915</v>
      </c>
      <c r="Z25" s="89">
        <f t="shared" si="3"/>
        <v>0</v>
      </c>
      <c r="AA25" s="90">
        <f t="shared" si="3"/>
        <v>252.392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27.311</v>
      </c>
      <c r="C29" s="77">
        <v>20.757999999999999</v>
      </c>
      <c r="D29" s="77">
        <v>19.995000000000001</v>
      </c>
      <c r="E29" s="77">
        <v>10.318</v>
      </c>
      <c r="F29" s="77">
        <v>23.661000000000001</v>
      </c>
      <c r="G29" s="77">
        <v>8.2810000000000006</v>
      </c>
      <c r="H29" s="77">
        <v>20.651</v>
      </c>
      <c r="I29" s="77">
        <v>58.134</v>
      </c>
      <c r="J29" s="77">
        <v>306.291</v>
      </c>
      <c r="K29" s="77">
        <v>303.60700000000003</v>
      </c>
      <c r="L29" s="77">
        <v>246.268</v>
      </c>
      <c r="M29" s="77">
        <v>233.93700000000001</v>
      </c>
      <c r="N29" s="77">
        <v>8.4640000000000004</v>
      </c>
      <c r="O29" s="77">
        <v>91.081999999999994</v>
      </c>
      <c r="P29" s="77">
        <v>99.126999999999995</v>
      </c>
      <c r="Q29" s="77">
        <v>143.61099999999999</v>
      </c>
      <c r="R29" s="77">
        <v>25.974</v>
      </c>
      <c r="S29" s="77">
        <v>34.96</v>
      </c>
      <c r="T29" s="77">
        <v>126.51300000000001</v>
      </c>
      <c r="U29" s="77">
        <v>104.752</v>
      </c>
      <c r="V29" s="77">
        <v>23.451000000000001</v>
      </c>
      <c r="W29" s="77">
        <v>23.225000000000001</v>
      </c>
      <c r="X29" s="77">
        <v>19.324000000000002</v>
      </c>
      <c r="Y29" s="77">
        <v>10.891999999999999</v>
      </c>
      <c r="Z29" s="78"/>
      <c r="AA29" s="79">
        <f>SUM(B29:Z29)</f>
        <v>1990.5869999999995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27.311</v>
      </c>
      <c r="C31" s="62">
        <f t="shared" si="4"/>
        <v>20.757999999999999</v>
      </c>
      <c r="D31" s="62">
        <f t="shared" si="4"/>
        <v>19.995000000000001</v>
      </c>
      <c r="E31" s="62">
        <f t="shared" si="4"/>
        <v>10.318</v>
      </c>
      <c r="F31" s="62">
        <f t="shared" si="4"/>
        <v>23.661000000000001</v>
      </c>
      <c r="G31" s="62">
        <f t="shared" si="4"/>
        <v>8.2810000000000006</v>
      </c>
      <c r="H31" s="62">
        <f t="shared" si="4"/>
        <v>20.651</v>
      </c>
      <c r="I31" s="62">
        <f t="shared" si="4"/>
        <v>58.134</v>
      </c>
      <c r="J31" s="62">
        <f t="shared" si="4"/>
        <v>306.291</v>
      </c>
      <c r="K31" s="62">
        <f t="shared" si="4"/>
        <v>303.60700000000003</v>
      </c>
      <c r="L31" s="62">
        <f t="shared" si="4"/>
        <v>246.268</v>
      </c>
      <c r="M31" s="62">
        <f t="shared" si="4"/>
        <v>233.93700000000001</v>
      </c>
      <c r="N31" s="62">
        <f t="shared" si="4"/>
        <v>8.4640000000000004</v>
      </c>
      <c r="O31" s="62">
        <f t="shared" si="4"/>
        <v>91.081999999999994</v>
      </c>
      <c r="P31" s="62">
        <f t="shared" si="4"/>
        <v>99.126999999999995</v>
      </c>
      <c r="Q31" s="62">
        <f t="shared" si="4"/>
        <v>143.61099999999999</v>
      </c>
      <c r="R31" s="62">
        <f t="shared" si="4"/>
        <v>25.974</v>
      </c>
      <c r="S31" s="62">
        <f t="shared" si="4"/>
        <v>34.96</v>
      </c>
      <c r="T31" s="62">
        <f t="shared" si="4"/>
        <v>126.51300000000001</v>
      </c>
      <c r="U31" s="62">
        <f t="shared" si="4"/>
        <v>104.752</v>
      </c>
      <c r="V31" s="62">
        <f t="shared" si="4"/>
        <v>23.451000000000001</v>
      </c>
      <c r="W31" s="62">
        <f t="shared" si="4"/>
        <v>23.225000000000001</v>
      </c>
      <c r="X31" s="62">
        <f t="shared" si="4"/>
        <v>19.324000000000002</v>
      </c>
      <c r="Y31" s="62">
        <f t="shared" si="4"/>
        <v>10.891999999999999</v>
      </c>
      <c r="Z31" s="63">
        <f t="shared" si="4"/>
        <v>0</v>
      </c>
      <c r="AA31" s="64">
        <f t="shared" si="4"/>
        <v>1990.5869999999995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4.2</v>
      </c>
      <c r="F38" s="99"/>
      <c r="G38" s="99">
        <v>16.2</v>
      </c>
      <c r="H38" s="99">
        <v>7.1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27.5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4.2</v>
      </c>
      <c r="F39" s="88">
        <f t="shared" si="6"/>
        <v>0</v>
      </c>
      <c r="G39" s="88">
        <f t="shared" si="6"/>
        <v>16.2</v>
      </c>
      <c r="H39" s="88">
        <f t="shared" si="6"/>
        <v>7.1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4.2</v>
      </c>
      <c r="F46" s="99"/>
      <c r="G46" s="99">
        <v>16.2</v>
      </c>
      <c r="H46" s="99">
        <v>7.1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4.2</v>
      </c>
      <c r="F48" s="88">
        <f t="shared" si="8"/>
        <v>0</v>
      </c>
      <c r="G48" s="88">
        <f t="shared" si="8"/>
        <v>16.2</v>
      </c>
      <c r="H48" s="88">
        <f t="shared" si="8"/>
        <v>7.1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27.311</v>
      </c>
      <c r="C51" s="88">
        <f t="shared" si="10"/>
        <v>20.757999999999999</v>
      </c>
      <c r="D51" s="88">
        <f t="shared" si="10"/>
        <v>19.995000000000001</v>
      </c>
      <c r="E51" s="88">
        <f t="shared" si="10"/>
        <v>14.518000000000001</v>
      </c>
      <c r="F51" s="88">
        <f t="shared" si="10"/>
        <v>23.661000000000001</v>
      </c>
      <c r="G51" s="88">
        <f t="shared" si="10"/>
        <v>24.481000000000002</v>
      </c>
      <c r="H51" s="88">
        <f t="shared" si="10"/>
        <v>27.750999999999998</v>
      </c>
      <c r="I51" s="88">
        <f t="shared" si="10"/>
        <v>58.133999999999993</v>
      </c>
      <c r="J51" s="88">
        <f t="shared" si="10"/>
        <v>306.291</v>
      </c>
      <c r="K51" s="88">
        <f t="shared" si="10"/>
        <v>303.60699999999997</v>
      </c>
      <c r="L51" s="88">
        <f t="shared" si="10"/>
        <v>246.26799999999997</v>
      </c>
      <c r="M51" s="88">
        <f t="shared" si="10"/>
        <v>233.93699999999998</v>
      </c>
      <c r="N51" s="88">
        <f t="shared" si="10"/>
        <v>8.4640000000000004</v>
      </c>
      <c r="O51" s="88">
        <f t="shared" si="10"/>
        <v>91.082000000000008</v>
      </c>
      <c r="P51" s="88">
        <f t="shared" si="10"/>
        <v>99.126999999999995</v>
      </c>
      <c r="Q51" s="88">
        <f t="shared" si="10"/>
        <v>143.61100000000002</v>
      </c>
      <c r="R51" s="88">
        <f t="shared" si="10"/>
        <v>25.974000000000004</v>
      </c>
      <c r="S51" s="88">
        <f t="shared" si="10"/>
        <v>34.959999999999994</v>
      </c>
      <c r="T51" s="88">
        <f t="shared" si="10"/>
        <v>126.51299999999999</v>
      </c>
      <c r="U51" s="88">
        <f t="shared" si="10"/>
        <v>104.75200000000001</v>
      </c>
      <c r="V51" s="88">
        <f t="shared" si="10"/>
        <v>23.450999999999997</v>
      </c>
      <c r="W51" s="88">
        <f t="shared" si="10"/>
        <v>23.225000000000001</v>
      </c>
      <c r="X51" s="88">
        <f t="shared" si="10"/>
        <v>19.323999999999998</v>
      </c>
      <c r="Y51" s="88">
        <f t="shared" si="10"/>
        <v>10.891999999999999</v>
      </c>
      <c r="Z51" s="89">
        <f t="shared" si="10"/>
        <v>0</v>
      </c>
      <c r="AA51" s="105">
        <f>SUM(B51:Z51)</f>
        <v>2018.0869999999998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-14.3</v>
      </c>
      <c r="C4" s="18">
        <v>-2.5</v>
      </c>
      <c r="D4" s="18">
        <v>-0.7</v>
      </c>
      <c r="E4" s="18">
        <v>4.2</v>
      </c>
      <c r="F4" s="18">
        <v>-10.5</v>
      </c>
      <c r="G4" s="18">
        <v>16.2</v>
      </c>
      <c r="H4" s="18">
        <v>7.1</v>
      </c>
      <c r="I4" s="18"/>
      <c r="J4" s="18">
        <v>-293</v>
      </c>
      <c r="K4" s="18">
        <v>-292.60000000000002</v>
      </c>
      <c r="L4" s="18">
        <v>-234</v>
      </c>
      <c r="M4" s="18">
        <v>-221.7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-1041.8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182.56</v>
      </c>
      <c r="C7" s="118">
        <v>180.53</v>
      </c>
      <c r="D7" s="118">
        <v>178.94</v>
      </c>
      <c r="E7" s="118">
        <v>182.56</v>
      </c>
      <c r="F7" s="118">
        <v>180.06</v>
      </c>
      <c r="G7" s="118">
        <v>200.6</v>
      </c>
      <c r="H7" s="118">
        <v>215.89</v>
      </c>
      <c r="I7" s="118">
        <v>253.42</v>
      </c>
      <c r="J7" s="118">
        <v>265</v>
      </c>
      <c r="K7" s="118">
        <v>275</v>
      </c>
      <c r="L7" s="118">
        <v>270</v>
      </c>
      <c r="M7" s="118">
        <v>274.85000000000002</v>
      </c>
      <c r="N7" s="118">
        <v>267.61</v>
      </c>
      <c r="O7" s="118">
        <v>273.58999999999997</v>
      </c>
      <c r="P7" s="118">
        <v>282.36</v>
      </c>
      <c r="Q7" s="118">
        <v>296.39</v>
      </c>
      <c r="R7" s="118">
        <v>297.2</v>
      </c>
      <c r="S7" s="118">
        <v>289.93</v>
      </c>
      <c r="T7" s="118">
        <v>294.77</v>
      </c>
      <c r="U7" s="118">
        <v>297.98</v>
      </c>
      <c r="V7" s="118">
        <v>269.16000000000003</v>
      </c>
      <c r="W7" s="118">
        <v>257.89999999999998</v>
      </c>
      <c r="X7" s="118">
        <v>244.91</v>
      </c>
      <c r="Y7" s="118">
        <v>202.14</v>
      </c>
      <c r="Z7" s="119"/>
      <c r="AA7" s="120">
        <f>IF(SUM(B7:Z7)&lt;&gt;0,AVERAGEIF(B7:Z7,"&lt;&gt;"""),"")</f>
        <v>247.22291666666663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14.3</v>
      </c>
      <c r="C15" s="134">
        <v>2.5</v>
      </c>
      <c r="D15" s="134">
        <v>0.7</v>
      </c>
      <c r="E15" s="134"/>
      <c r="F15" s="134">
        <v>10.5</v>
      </c>
      <c r="G15" s="134"/>
      <c r="H15" s="134"/>
      <c r="I15" s="134"/>
      <c r="J15" s="134">
        <v>293</v>
      </c>
      <c r="K15" s="134">
        <v>292.60000000000002</v>
      </c>
      <c r="L15" s="134">
        <v>234</v>
      </c>
      <c r="M15" s="134">
        <v>221.7</v>
      </c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1069.3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14.3</v>
      </c>
      <c r="C16" s="136">
        <f t="shared" si="1"/>
        <v>2.5</v>
      </c>
      <c r="D16" s="136">
        <f t="shared" si="1"/>
        <v>0.7</v>
      </c>
      <c r="E16" s="136">
        <f t="shared" si="1"/>
        <v>0</v>
      </c>
      <c r="F16" s="136">
        <f t="shared" si="1"/>
        <v>10.5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293</v>
      </c>
      <c r="K16" s="136">
        <f t="shared" si="1"/>
        <v>292.60000000000002</v>
      </c>
      <c r="L16" s="136">
        <f t="shared" si="1"/>
        <v>234</v>
      </c>
      <c r="M16" s="136">
        <f t="shared" si="1"/>
        <v>221.7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1069.3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4.2</v>
      </c>
      <c r="F23" s="134"/>
      <c r="G23" s="134">
        <v>16.2</v>
      </c>
      <c r="H23" s="134">
        <v>7.1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27.5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4.2</v>
      </c>
      <c r="F24" s="136">
        <f t="shared" si="3"/>
        <v>0</v>
      </c>
      <c r="G24" s="136">
        <f t="shared" si="3"/>
        <v>16.2</v>
      </c>
      <c r="H24" s="136">
        <f t="shared" si="3"/>
        <v>7.1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27.5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2021-11-16T14:25:34Z</dcterms:created>
  <dcterms:modified xsi:type="dcterms:W3CDTF">2021-11-16T14:25:34Z</dcterms:modified>
</cp:coreProperties>
</file>