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<sst xmlns="http://schemas.openxmlformats.org/spreadsheetml/2006/main" count="117" uniqueCount="53">
  <si>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15/11/2021 16:27:09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</si>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</sst>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29.236000000000001</c:v>
                </c:pt>
                <c:pt idx="7">
                  <c:v>52.709000000000003</c:v>
                </c:pt>
                <c:pt idx="8">
                  <c:v>6.173</c:v>
                </c:pt>
                <c:pt idx="9">
                  <c:v>193.333</c:v>
                </c:pt>
                <c:pt idx="10">
                  <c:v>94.984999999999999</c:v>
                </c:pt>
                <c:pt idx="11">
                  <c:v>97.242999999999995</c:v>
                </c:pt>
                <c:pt idx="12">
                  <c:v>99</c:v>
                </c:pt>
                <c:pt idx="13">
                  <c:v>99</c:v>
                </c:pt>
                <c:pt idx="14">
                  <c:v>94.299000000000007</c:v>
                </c:pt>
                <c:pt idx="15">
                  <c:v>11.813000000000001</c:v>
                </c:pt>
                <c:pt idx="16">
                  <c:v>15.010999999999999</c:v>
                </c:pt>
                <c:pt idx="17">
                  <c:v>68.329000000000008</c:v>
                </c:pt>
                <c:pt idx="18">
                  <c:v>18.134</c:v>
                </c:pt>
                <c:pt idx="19">
                  <c:v>96.861000000000004</c:v>
                </c:pt>
                <c:pt idx="20">
                  <c:v>15.062000000000001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16.399999999999999</c:v>
                </c:pt>
                <c:pt idx="1">
                  <c:v>11.1</c:v>
                </c:pt>
                <c:pt idx="2">
                  <c:v>12.2</c:v>
                </c:pt>
                <c:pt idx="3">
                  <c:v>12.9</c:v>
                </c:pt>
                <c:pt idx="4">
                  <c:v>17.399999999999999</c:v>
                </c:pt>
                <c:pt idx="5">
                  <c:v>0</c:v>
                </c:pt>
                <c:pt idx="6">
                  <c:v>0</c:v>
                </c:pt>
                <c:pt idx="7">
                  <c:v>0.6</c:v>
                </c:pt>
                <c:pt idx="8">
                  <c:v>93.2</c:v>
                </c:pt>
                <c:pt idx="9">
                  <c:v>164.5</c:v>
                </c:pt>
                <c:pt idx="10">
                  <c:v>193.8</c:v>
                </c:pt>
                <c:pt idx="11">
                  <c:v>190.3</c:v>
                </c:pt>
                <c:pt idx="12">
                  <c:v>261.7</c:v>
                </c:pt>
                <c:pt idx="13">
                  <c:v>262.7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</c:v>
                </c:pt>
                <c:pt idx="21">
                  <c:v>12.1</c:v>
                </c:pt>
                <c:pt idx="22">
                  <c:v>15.9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8.0109999999999992</c:v>
                </c:pt>
                <c:pt idx="1">
                  <c:v>12.115</c:v>
                </c:pt>
                <c:pt idx="2">
                  <c:v>8.9329999999999998</c:v>
                </c:pt>
                <c:pt idx="3">
                  <c:v>8.8550000000000004</c:v>
                </c:pt>
                <c:pt idx="4">
                  <c:v>6.08</c:v>
                </c:pt>
                <c:pt idx="5">
                  <c:v>19.457000000000001</c:v>
                </c:pt>
                <c:pt idx="6">
                  <c:v>18.002999999999997</c:v>
                </c:pt>
                <c:pt idx="7">
                  <c:v>17.721</c:v>
                </c:pt>
                <c:pt idx="8">
                  <c:v>1.004</c:v>
                </c:pt>
                <c:pt idx="9">
                  <c:v>8.1329999999999991</c:v>
                </c:pt>
                <c:pt idx="10">
                  <c:v>3.4569999999999999</c:v>
                </c:pt>
                <c:pt idx="11">
                  <c:v>3.9390000000000001</c:v>
                </c:pt>
                <c:pt idx="12">
                  <c:v>15.469999999999999</c:v>
                </c:pt>
                <c:pt idx="13">
                  <c:v>16.442</c:v>
                </c:pt>
                <c:pt idx="14">
                  <c:v>2.0679999999999996</c:v>
                </c:pt>
                <c:pt idx="15">
                  <c:v>0.27800000000000002</c:v>
                </c:pt>
                <c:pt idx="16">
                  <c:v>0.66300000000000003</c:v>
                </c:pt>
                <c:pt idx="17">
                  <c:v>5.7240000000000002</c:v>
                </c:pt>
                <c:pt idx="18">
                  <c:v>2.4699999999999998</c:v>
                </c:pt>
                <c:pt idx="19">
                  <c:v>4.5329999999999995</c:v>
                </c:pt>
                <c:pt idx="20">
                  <c:v>0.40699999999999997</c:v>
                </c:pt>
                <c:pt idx="21">
                  <c:v>4.2299999999999995</c:v>
                </c:pt>
                <c:pt idx="22">
                  <c:v>5.3149999999999995</c:v>
                </c:pt>
                <c:pt idx="23">
                  <c:v>12.989999999999998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80</c:v>
                </c:pt>
                <c:pt idx="15">
                  <c:v>80</c:v>
                </c:pt>
                <c:pt idx="16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280856"/>
        <c:axId val="416281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24.385000000000005</c:v>
                </c:pt>
                <c:pt idx="1">
                  <c:v>23.239000000000001</c:v>
                </c:pt>
                <c:pt idx="2">
                  <c:v>21.086000000000002</c:v>
                </c:pt>
                <c:pt idx="3">
                  <c:v>21.788999999999998</c:v>
                </c:pt>
                <c:pt idx="4">
                  <c:v>23.527999999999999</c:v>
                </c:pt>
                <c:pt idx="5">
                  <c:v>21.505000000000003</c:v>
                </c:pt>
                <c:pt idx="6">
                  <c:v>51.177999999999997</c:v>
                </c:pt>
                <c:pt idx="7">
                  <c:v>71.180999999999997</c:v>
                </c:pt>
                <c:pt idx="8">
                  <c:v>100.33800000000001</c:v>
                </c:pt>
                <c:pt idx="9">
                  <c:v>365.96799999999996</c:v>
                </c:pt>
                <c:pt idx="10">
                  <c:v>295.38299999999998</c:v>
                </c:pt>
                <c:pt idx="11">
                  <c:v>296.23700000000002</c:v>
                </c:pt>
                <c:pt idx="12">
                  <c:v>379.88099999999997</c:v>
                </c:pt>
                <c:pt idx="13">
                  <c:v>378.154</c:v>
                </c:pt>
                <c:pt idx="14">
                  <c:v>178.90000000000003</c:v>
                </c:pt>
                <c:pt idx="15">
                  <c:v>94.191999999999979</c:v>
                </c:pt>
                <c:pt idx="16">
                  <c:v>100.11699999999999</c:v>
                </c:pt>
                <c:pt idx="17">
                  <c:v>78.711999999999989</c:v>
                </c:pt>
                <c:pt idx="18">
                  <c:v>24.901</c:v>
                </c:pt>
                <c:pt idx="19">
                  <c:v>106.63999999999999</c:v>
                </c:pt>
                <c:pt idx="20">
                  <c:v>20.486000000000001</c:v>
                </c:pt>
                <c:pt idx="21">
                  <c:v>16.715</c:v>
                </c:pt>
                <c:pt idx="22">
                  <c:v>21.213999999999995</c:v>
                </c:pt>
                <c:pt idx="23">
                  <c:v>12.990000000000002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80856"/>
        <c:axId val="416281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191.07</c:v>
                </c:pt>
                <c:pt idx="1">
                  <c:v>177.7</c:v>
                </c:pt>
                <c:pt idx="2">
                  <c:v>171.4</c:v>
                </c:pt>
                <c:pt idx="3">
                  <c:v>167.28</c:v>
                </c:pt>
                <c:pt idx="4">
                  <c:v>166.64</c:v>
                </c:pt>
                <c:pt idx="5">
                  <c:v>193</c:v>
                </c:pt>
                <c:pt idx="6">
                  <c:v>235</c:v>
                </c:pt>
                <c:pt idx="7">
                  <c:v>285</c:v>
                </c:pt>
                <c:pt idx="8">
                  <c:v>280</c:v>
                </c:pt>
                <c:pt idx="9">
                  <c:v>281.77999999999997</c:v>
                </c:pt>
                <c:pt idx="10">
                  <c:v>270.73</c:v>
                </c:pt>
                <c:pt idx="11">
                  <c:v>270</c:v>
                </c:pt>
                <c:pt idx="12">
                  <c:v>275.54000000000002</c:v>
                </c:pt>
                <c:pt idx="13">
                  <c:v>276.97000000000003</c:v>
                </c:pt>
                <c:pt idx="14">
                  <c:v>273.42</c:v>
                </c:pt>
                <c:pt idx="15">
                  <c:v>280</c:v>
                </c:pt>
                <c:pt idx="16">
                  <c:v>281.74</c:v>
                </c:pt>
                <c:pt idx="17">
                  <c:v>315</c:v>
                </c:pt>
                <c:pt idx="18">
                  <c:v>308.64</c:v>
                </c:pt>
                <c:pt idx="19">
                  <c:v>292</c:v>
                </c:pt>
                <c:pt idx="20">
                  <c:v>252.24</c:v>
                </c:pt>
                <c:pt idx="21">
                  <c:v>225</c:v>
                </c:pt>
                <c:pt idx="22">
                  <c:v>202.62</c:v>
                </c:pt>
                <c:pt idx="23">
                  <c:v>202.11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282032"/>
        <c:axId val="416281640"/>
      </c:lineChart>
      <c:catAx>
        <c:axId val="416280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81248"/>
        <c:crosses val="autoZero"/>
        <c:auto val="1"/>
        <c:lblAlgn val="ctr"/>
        <c:lblOffset val="100"/>
        <c:noMultiLvlLbl val="0"/>
      </c:catAx>
      <c:valAx>
        <c:axId val="41628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80856"/>
        <c:crosses val="autoZero"/>
        <c:crossBetween val="between"/>
      </c:valAx>
      <c:valAx>
        <c:axId val="416281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282032"/>
        <c:crosses val="max"/>
        <c:crossBetween val="between"/>
      </c:valAx>
      <c:catAx>
        <c:axId val="416282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281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24.411000000000001</v>
      </c>
      <c r="C4" s="18">
        <v>23.215000000000003</v>
      </c>
      <c r="D4" s="18">
        <v>21.132999999999999</v>
      </c>
      <c r="E4" s="18">
        <v>21.754999999999999</v>
      </c>
      <c r="F4" s="18">
        <v>23.48</v>
      </c>
      <c r="G4" s="18">
        <v>21.501999999999999</v>
      </c>
      <c r="H4" s="18">
        <v>51.173999999999999</v>
      </c>
      <c r="I4" s="18">
        <v>71.216999999999999</v>
      </c>
      <c r="J4" s="18">
        <v>100.377</v>
      </c>
      <c r="K4" s="18">
        <v>365.96599999999995</v>
      </c>
      <c r="L4" s="18">
        <v>295.41300000000007</v>
      </c>
      <c r="M4" s="18">
        <v>296.19800000000004</v>
      </c>
      <c r="N4" s="18">
        <v>379.89399999999995</v>
      </c>
      <c r="O4" s="18">
        <v>378.142</v>
      </c>
      <c r="P4" s="18">
        <v>178.886</v>
      </c>
      <c r="Q4" s="18">
        <v>94.198999999999998</v>
      </c>
      <c r="R4" s="18">
        <v>100.11699999999999</v>
      </c>
      <c r="S4" s="18">
        <v>78.711999999999989</v>
      </c>
      <c r="T4" s="18">
        <v>24.901000000000007</v>
      </c>
      <c r="U4" s="18">
        <v>106.63999999999999</v>
      </c>
      <c r="V4" s="18">
        <v>20.452999999999999</v>
      </c>
      <c r="W4" s="18">
        <v>16.742999999999999</v>
      </c>
      <c r="X4" s="18">
        <v>21.214999999999996</v>
      </c>
      <c r="Y4" s="18">
        <v>12.989999999999998</v>
      </c>
      <c r="Z4" s="19"/>
      <c r="AA4" s="20">
        <f>SUM(B4:Z4)</f>
        <v>2728.7329999999997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191.07</v>
      </c>
      <c r="C7" s="28">
        <v>177.7</v>
      </c>
      <c r="D7" s="28">
        <v>171.4</v>
      </c>
      <c r="E7" s="28">
        <v>167.28</v>
      </c>
      <c r="F7" s="28">
        <v>166.64</v>
      </c>
      <c r="G7" s="28">
        <v>193</v>
      </c>
      <c r="H7" s="28">
        <v>235</v>
      </c>
      <c r="I7" s="28">
        <v>285</v>
      </c>
      <c r="J7" s="28">
        <v>280</v>
      </c>
      <c r="K7" s="28">
        <v>281.77999999999997</v>
      </c>
      <c r="L7" s="28">
        <v>270.73</v>
      </c>
      <c r="M7" s="28">
        <v>270</v>
      </c>
      <c r="N7" s="28">
        <v>275.54000000000002</v>
      </c>
      <c r="O7" s="28">
        <v>276.97000000000003</v>
      </c>
      <c r="P7" s="28">
        <v>273.42</v>
      </c>
      <c r="Q7" s="28">
        <v>280</v>
      </c>
      <c r="R7" s="28">
        <v>281.74</v>
      </c>
      <c r="S7" s="28">
        <v>315</v>
      </c>
      <c r="T7" s="28">
        <v>308.64</v>
      </c>
      <c r="U7" s="28">
        <v>292</v>
      </c>
      <c r="V7" s="28">
        <v>252.24</v>
      </c>
      <c r="W7" s="28">
        <v>225</v>
      </c>
      <c r="X7" s="28">
        <v>202.62</v>
      </c>
      <c r="Y7" s="28">
        <v>202.11</v>
      </c>
      <c r="Z7" s="29"/>
      <c r="AA7" s="30">
        <f>IF(SUM(B7:Z7)&lt;&gt;0,AVERAGEIF(B7:Z7,"&lt;&gt;"""),"")</f>
        <v>244.78666666666663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29.236000000000001</v>
      </c>
      <c r="I12" s="52">
        <v>52.709000000000003</v>
      </c>
      <c r="J12" s="52">
        <v>6.173</v>
      </c>
      <c r="K12" s="52">
        <v>193.333</v>
      </c>
      <c r="L12" s="52">
        <v>94.984999999999999</v>
      </c>
      <c r="M12" s="52">
        <v>97.242999999999995</v>
      </c>
      <c r="N12" s="52">
        <v>99</v>
      </c>
      <c r="O12" s="52">
        <v>99</v>
      </c>
      <c r="P12" s="52">
        <v>94.299000000000007</v>
      </c>
      <c r="Q12" s="52">
        <v>11.813000000000001</v>
      </c>
      <c r="R12" s="52">
        <v>15.010999999999999</v>
      </c>
      <c r="S12" s="52">
        <v>68.329000000000008</v>
      </c>
      <c r="T12" s="52">
        <v>18.134</v>
      </c>
      <c r="U12" s="52">
        <v>96.861000000000004</v>
      </c>
      <c r="V12" s="52">
        <v>15.062000000000001</v>
      </c>
      <c r="W12" s="52"/>
      <c r="X12" s="52"/>
      <c r="Y12" s="52"/>
      <c r="Z12" s="53"/>
      <c r="AA12" s="54">
        <f t="shared" si="0"/>
        <v>991.1880000000001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80</v>
      </c>
      <c r="Q13" s="52">
        <v>80</v>
      </c>
      <c r="R13" s="52">
        <v>80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>
        <v>8.0109999999999992</v>
      </c>
      <c r="C14" s="57">
        <v>12.115</v>
      </c>
      <c r="D14" s="57">
        <v>8.9329999999999998</v>
      </c>
      <c r="E14" s="57">
        <v>8.8550000000000004</v>
      </c>
      <c r="F14" s="57">
        <v>6.08</v>
      </c>
      <c r="G14" s="57">
        <v>19.457000000000001</v>
      </c>
      <c r="H14" s="57">
        <v>18.002999999999997</v>
      </c>
      <c r="I14" s="57">
        <v>17.721</v>
      </c>
      <c r="J14" s="57">
        <v>1.004</v>
      </c>
      <c r="K14" s="57">
        <v>8.1329999999999991</v>
      </c>
      <c r="L14" s="57">
        <v>3.4569999999999999</v>
      </c>
      <c r="M14" s="57">
        <v>3.9390000000000001</v>
      </c>
      <c r="N14" s="57">
        <v>15.469999999999999</v>
      </c>
      <c r="O14" s="57">
        <v>16.442</v>
      </c>
      <c r="P14" s="57">
        <v>2.0679999999999996</v>
      </c>
      <c r="Q14" s="57">
        <v>0.27800000000000002</v>
      </c>
      <c r="R14" s="57">
        <v>0.66300000000000003</v>
      </c>
      <c r="S14" s="57">
        <v>5.7240000000000002</v>
      </c>
      <c r="T14" s="57">
        <v>2.4699999999999998</v>
      </c>
      <c r="U14" s="57">
        <v>4.5329999999999995</v>
      </c>
      <c r="V14" s="57">
        <v>0.40699999999999997</v>
      </c>
      <c r="W14" s="57">
        <v>4.2299999999999995</v>
      </c>
      <c r="X14" s="57">
        <v>5.3149999999999995</v>
      </c>
      <c r="Y14" s="57">
        <v>12.989999999999998</v>
      </c>
      <c r="Z14" s="58"/>
      <c r="AA14" s="59">
        <f t="shared" si="0"/>
        <v>186.298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8.0109999999999992</v>
      </c>
      <c r="C16" s="62">
        <f t="shared" ref="C16:Z16" si="1">IF(LEN(C$2)&gt;0,SUM(C10:C15),"")</f>
        <v>12.115</v>
      </c>
      <c r="D16" s="62">
        <f t="shared" si="1"/>
        <v>8.9329999999999998</v>
      </c>
      <c r="E16" s="62">
        <f t="shared" si="1"/>
        <v>8.8550000000000004</v>
      </c>
      <c r="F16" s="62">
        <f t="shared" si="1"/>
        <v>6.08</v>
      </c>
      <c r="G16" s="62">
        <f t="shared" si="1"/>
        <v>19.457000000000001</v>
      </c>
      <c r="H16" s="62">
        <f t="shared" si="1"/>
        <v>47.238999999999997</v>
      </c>
      <c r="I16" s="62">
        <f t="shared" si="1"/>
        <v>70.430000000000007</v>
      </c>
      <c r="J16" s="62">
        <f t="shared" si="1"/>
        <v>7.1769999999999996</v>
      </c>
      <c r="K16" s="62">
        <f t="shared" si="1"/>
        <v>201.46600000000001</v>
      </c>
      <c r="L16" s="62">
        <f t="shared" si="1"/>
        <v>98.441999999999993</v>
      </c>
      <c r="M16" s="62">
        <f t="shared" si="1"/>
        <v>101.18199999999999</v>
      </c>
      <c r="N16" s="62">
        <f t="shared" si="1"/>
        <v>114.47</v>
      </c>
      <c r="O16" s="62">
        <f t="shared" si="1"/>
        <v>115.44200000000001</v>
      </c>
      <c r="P16" s="62">
        <f t="shared" si="1"/>
        <v>176.36700000000002</v>
      </c>
      <c r="Q16" s="62">
        <f t="shared" si="1"/>
        <v>92.091000000000008</v>
      </c>
      <c r="R16" s="62">
        <f t="shared" si="1"/>
        <v>95.673999999999992</v>
      </c>
      <c r="S16" s="62">
        <f t="shared" si="1"/>
        <v>74.053000000000011</v>
      </c>
      <c r="T16" s="62">
        <f t="shared" si="1"/>
        <v>20.603999999999999</v>
      </c>
      <c r="U16" s="62">
        <f t="shared" si="1"/>
        <v>101.39400000000001</v>
      </c>
      <c r="V16" s="62">
        <f t="shared" si="1"/>
        <v>15.469000000000001</v>
      </c>
      <c r="W16" s="62">
        <f t="shared" si="1"/>
        <v>4.2299999999999995</v>
      </c>
      <c r="X16" s="62">
        <f t="shared" si="1"/>
        <v>5.3149999999999995</v>
      </c>
      <c r="Y16" s="62">
        <f t="shared" si="1"/>
        <v>12.989999999999998</v>
      </c>
      <c r="Z16" s="63" t="str">
        <f t="shared" si="1"/>
        <v/>
      </c>
      <c r="AA16" s="64">
        <f>SUM(AA10:AA15)</f>
        <v>1417.4860000000001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2.0449999999999999</v>
      </c>
      <c r="H21" s="81">
        <v>3.9350000000000001</v>
      </c>
      <c r="I21" s="81">
        <v>0.187</v>
      </c>
      <c r="J21" s="81"/>
      <c r="K21" s="81"/>
      <c r="L21" s="81">
        <v>3.1709999999999998</v>
      </c>
      <c r="M21" s="81">
        <v>4.7160000000000002</v>
      </c>
      <c r="N21" s="81">
        <v>3.7240000000000002</v>
      </c>
      <c r="O21" s="81"/>
      <c r="P21" s="81">
        <v>2.5190000000000001</v>
      </c>
      <c r="Q21" s="81">
        <v>2.1080000000000001</v>
      </c>
      <c r="R21" s="81">
        <v>4.4429999999999996</v>
      </c>
      <c r="S21" s="81">
        <v>4.6589999999999998</v>
      </c>
      <c r="T21" s="81">
        <v>4.2969999999999997</v>
      </c>
      <c r="U21" s="81">
        <v>5.2460000000000004</v>
      </c>
      <c r="V21" s="81">
        <v>2.2839999999999998</v>
      </c>
      <c r="W21" s="81">
        <v>0.41299999999999998</v>
      </c>
      <c r="X21" s="81"/>
      <c r="Y21" s="81"/>
      <c r="Z21" s="78"/>
      <c r="AA21" s="79">
        <f t="shared" si="2"/>
        <v>43.747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2.0449999999999999</v>
      </c>
      <c r="H25" s="88">
        <f t="shared" si="3"/>
        <v>3.9350000000000001</v>
      </c>
      <c r="I25" s="88">
        <f t="shared" si="3"/>
        <v>0.187</v>
      </c>
      <c r="J25" s="88">
        <f t="shared" si="3"/>
        <v>0</v>
      </c>
      <c r="K25" s="88">
        <f t="shared" si="3"/>
        <v>0</v>
      </c>
      <c r="L25" s="88">
        <f t="shared" si="3"/>
        <v>3.1709999999999998</v>
      </c>
      <c r="M25" s="88">
        <f t="shared" si="3"/>
        <v>4.7160000000000002</v>
      </c>
      <c r="N25" s="88">
        <f t="shared" si="3"/>
        <v>3.7240000000000002</v>
      </c>
      <c r="O25" s="88">
        <f t="shared" si="3"/>
        <v>0</v>
      </c>
      <c r="P25" s="88">
        <f t="shared" si="3"/>
        <v>2.5190000000000001</v>
      </c>
      <c r="Q25" s="88">
        <f t="shared" si="3"/>
        <v>2.1080000000000001</v>
      </c>
      <c r="R25" s="88">
        <f t="shared" si="3"/>
        <v>4.4429999999999996</v>
      </c>
      <c r="S25" s="88">
        <f t="shared" si="3"/>
        <v>4.6589999999999998</v>
      </c>
      <c r="T25" s="88">
        <f t="shared" si="3"/>
        <v>4.2969999999999997</v>
      </c>
      <c r="U25" s="88">
        <f t="shared" si="3"/>
        <v>5.2460000000000004</v>
      </c>
      <c r="V25" s="88">
        <f t="shared" si="3"/>
        <v>2.2839999999999998</v>
      </c>
      <c r="W25" s="88">
        <f t="shared" si="3"/>
        <v>0.41299999999999998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43.747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8.0109999999999992</v>
      </c>
      <c r="C29" s="77">
        <v>12.115</v>
      </c>
      <c r="D29" s="77">
        <v>8.9329999999999998</v>
      </c>
      <c r="E29" s="77">
        <v>8.8550000000000004</v>
      </c>
      <c r="F29" s="77">
        <v>6.08</v>
      </c>
      <c r="G29" s="77">
        <v>21.501999999999999</v>
      </c>
      <c r="H29" s="77">
        <v>51.173999999999999</v>
      </c>
      <c r="I29" s="77">
        <v>70.617000000000004</v>
      </c>
      <c r="J29" s="77">
        <v>7.1769999999999996</v>
      </c>
      <c r="K29" s="77">
        <v>201.46600000000001</v>
      </c>
      <c r="L29" s="77">
        <v>101.613</v>
      </c>
      <c r="M29" s="77">
        <v>105.898</v>
      </c>
      <c r="N29" s="77">
        <v>118.194</v>
      </c>
      <c r="O29" s="77">
        <v>115.44199999999999</v>
      </c>
      <c r="P29" s="77">
        <v>178.886</v>
      </c>
      <c r="Q29" s="77">
        <v>94.198999999999998</v>
      </c>
      <c r="R29" s="77">
        <v>100.117</v>
      </c>
      <c r="S29" s="77">
        <v>78.712000000000003</v>
      </c>
      <c r="T29" s="77">
        <v>24.901</v>
      </c>
      <c r="U29" s="77">
        <v>106.64</v>
      </c>
      <c r="V29" s="77">
        <v>17.753</v>
      </c>
      <c r="W29" s="77">
        <v>4.6429999999999998</v>
      </c>
      <c r="X29" s="77">
        <v>5.3150000000000004</v>
      </c>
      <c r="Y29" s="77">
        <v>12.99</v>
      </c>
      <c r="Z29" s="78"/>
      <c r="AA29" s="79">
        <f>SUM(B29:Z29)</f>
        <v>1461.2329999999999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8.0109999999999992</v>
      </c>
      <c r="C31" s="62">
        <f t="shared" ref="C31:Z31" si="4">IF(LEN(C$2)&gt;0,SUM(C28:C30),"")</f>
        <v>12.115</v>
      </c>
      <c r="D31" s="62">
        <f t="shared" si="4"/>
        <v>8.9329999999999998</v>
      </c>
      <c r="E31" s="62">
        <f t="shared" si="4"/>
        <v>8.8550000000000004</v>
      </c>
      <c r="F31" s="62">
        <f t="shared" si="4"/>
        <v>6.08</v>
      </c>
      <c r="G31" s="62">
        <f t="shared" si="4"/>
        <v>21.501999999999999</v>
      </c>
      <c r="H31" s="62">
        <f t="shared" si="4"/>
        <v>51.173999999999999</v>
      </c>
      <c r="I31" s="62">
        <f t="shared" si="4"/>
        <v>70.617000000000004</v>
      </c>
      <c r="J31" s="62">
        <f t="shared" si="4"/>
        <v>7.1769999999999996</v>
      </c>
      <c r="K31" s="62">
        <f t="shared" si="4"/>
        <v>201.46600000000001</v>
      </c>
      <c r="L31" s="62">
        <f t="shared" si="4"/>
        <v>101.613</v>
      </c>
      <c r="M31" s="62">
        <f t="shared" si="4"/>
        <v>105.898</v>
      </c>
      <c r="N31" s="62">
        <f t="shared" si="4"/>
        <v>118.194</v>
      </c>
      <c r="O31" s="62">
        <f t="shared" si="4"/>
        <v>115.44199999999999</v>
      </c>
      <c r="P31" s="62">
        <f t="shared" si="4"/>
        <v>178.886</v>
      </c>
      <c r="Q31" s="62">
        <f t="shared" si="4"/>
        <v>94.198999999999998</v>
      </c>
      <c r="R31" s="62">
        <f t="shared" si="4"/>
        <v>100.117</v>
      </c>
      <c r="S31" s="62">
        <f t="shared" si="4"/>
        <v>78.712000000000003</v>
      </c>
      <c r="T31" s="62">
        <f t="shared" si="4"/>
        <v>24.901</v>
      </c>
      <c r="U31" s="62">
        <f t="shared" si="4"/>
        <v>106.64</v>
      </c>
      <c r="V31" s="62">
        <f t="shared" si="4"/>
        <v>17.753</v>
      </c>
      <c r="W31" s="62">
        <f t="shared" si="4"/>
        <v>4.6429999999999998</v>
      </c>
      <c r="X31" s="62">
        <f t="shared" si="4"/>
        <v>5.3150000000000004</v>
      </c>
      <c r="Y31" s="62">
        <f t="shared" si="4"/>
        <v>12.99</v>
      </c>
      <c r="Z31" s="63" t="str">
        <f t="shared" si="4"/>
        <v/>
      </c>
      <c r="AA31" s="64">
        <f>SUM(AA28:AA30)</f>
        <v>1461.2329999999999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16.399999999999999</v>
      </c>
      <c r="C38" s="99">
        <v>11.1</v>
      </c>
      <c r="D38" s="99">
        <v>12.2</v>
      </c>
      <c r="E38" s="99">
        <v>12.9</v>
      </c>
      <c r="F38" s="99">
        <v>17.399999999999999</v>
      </c>
      <c r="G38" s="99"/>
      <c r="H38" s="99"/>
      <c r="I38" s="99">
        <v>0.6</v>
      </c>
      <c r="J38" s="99">
        <v>93.2</v>
      </c>
      <c r="K38" s="99">
        <v>164.5</v>
      </c>
      <c r="L38" s="99">
        <v>193.8</v>
      </c>
      <c r="M38" s="99">
        <v>190.3</v>
      </c>
      <c r="N38" s="99">
        <v>261.7</v>
      </c>
      <c r="O38" s="99">
        <v>262.7</v>
      </c>
      <c r="P38" s="99"/>
      <c r="Q38" s="99"/>
      <c r="R38" s="99"/>
      <c r="S38" s="99"/>
      <c r="T38" s="99"/>
      <c r="U38" s="99"/>
      <c r="V38" s="99">
        <v>2.7</v>
      </c>
      <c r="W38" s="99">
        <v>12.1</v>
      </c>
      <c r="X38" s="99">
        <v>15.9</v>
      </c>
      <c r="Y38" s="99"/>
      <c r="Z38" s="100"/>
      <c r="AA38" s="79">
        <f t="shared" si="5"/>
        <v>1267.5000000000002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16.399999999999999</v>
      </c>
      <c r="C39" s="88">
        <f t="shared" si="6"/>
        <v>11.1</v>
      </c>
      <c r="D39" s="88">
        <f t="shared" si="6"/>
        <v>12.2</v>
      </c>
      <c r="E39" s="88">
        <f t="shared" si="6"/>
        <v>12.9</v>
      </c>
      <c r="F39" s="88">
        <f t="shared" si="6"/>
        <v>17.399999999999999</v>
      </c>
      <c r="G39" s="88">
        <f t="shared" si="6"/>
        <v>0</v>
      </c>
      <c r="H39" s="88">
        <f t="shared" si="6"/>
        <v>0</v>
      </c>
      <c r="I39" s="88">
        <f t="shared" si="6"/>
        <v>0.6</v>
      </c>
      <c r="J39" s="88">
        <f t="shared" si="6"/>
        <v>93.2</v>
      </c>
      <c r="K39" s="88">
        <f t="shared" si="6"/>
        <v>164.5</v>
      </c>
      <c r="L39" s="88">
        <f t="shared" si="6"/>
        <v>193.8</v>
      </c>
      <c r="M39" s="88">
        <f t="shared" si="6"/>
        <v>190.3</v>
      </c>
      <c r="N39" s="88">
        <f t="shared" si="6"/>
        <v>261.7</v>
      </c>
      <c r="O39" s="88">
        <f t="shared" si="6"/>
        <v>262.7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2.7</v>
      </c>
      <c r="W39" s="88">
        <f t="shared" si="6"/>
        <v>12.1</v>
      </c>
      <c r="X39" s="88">
        <f t="shared" si="6"/>
        <v>15.9</v>
      </c>
      <c r="Y39" s="88">
        <f t="shared" si="6"/>
        <v>0</v>
      </c>
      <c r="Z39" s="89" t="str">
        <f t="shared" si="6"/>
        <v/>
      </c>
      <c r="AA39" s="90">
        <f t="shared" si="5"/>
        <v>1267.5000000000002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16.399999999999999</v>
      </c>
      <c r="C46" s="99">
        <v>11.1</v>
      </c>
      <c r="D46" s="99">
        <v>12.2</v>
      </c>
      <c r="E46" s="99">
        <v>12.9</v>
      </c>
      <c r="F46" s="99">
        <v>17.399999999999999</v>
      </c>
      <c r="G46" s="99"/>
      <c r="H46" s="99"/>
      <c r="I46" s="99">
        <v>0.6</v>
      </c>
      <c r="J46" s="99">
        <v>93.2</v>
      </c>
      <c r="K46" s="99">
        <v>164.5</v>
      </c>
      <c r="L46" s="99">
        <v>193.8</v>
      </c>
      <c r="M46" s="99">
        <v>190.3</v>
      </c>
      <c r="N46" s="99">
        <v>261.7</v>
      </c>
      <c r="O46" s="99">
        <v>262.7</v>
      </c>
      <c r="P46" s="99"/>
      <c r="Q46" s="99"/>
      <c r="R46" s="99"/>
      <c r="S46" s="99"/>
      <c r="T46" s="99"/>
      <c r="U46" s="99"/>
      <c r="V46" s="99">
        <v>2.7</v>
      </c>
      <c r="W46" s="99">
        <v>12.1</v>
      </c>
      <c r="X46" s="99">
        <v>15.9</v>
      </c>
      <c r="Y46" s="99"/>
      <c r="Z46" s="100"/>
      <c r="AA46" s="79">
        <f t="shared" si="7"/>
        <v>1267.5000000000002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16.399999999999999</v>
      </c>
      <c r="C48" s="88">
        <f t="shared" ref="C48:Z48" si="8">IF(LEN(C$2)&gt;0,SUM(C42:C47),"")</f>
        <v>11.1</v>
      </c>
      <c r="D48" s="88">
        <f t="shared" si="8"/>
        <v>12.2</v>
      </c>
      <c r="E48" s="88">
        <f t="shared" si="8"/>
        <v>12.9</v>
      </c>
      <c r="F48" s="88">
        <f t="shared" si="8"/>
        <v>17.399999999999999</v>
      </c>
      <c r="G48" s="88">
        <f t="shared" si="8"/>
        <v>0</v>
      </c>
      <c r="H48" s="88">
        <f t="shared" si="8"/>
        <v>0</v>
      </c>
      <c r="I48" s="88">
        <f t="shared" si="8"/>
        <v>0.6</v>
      </c>
      <c r="J48" s="88">
        <f t="shared" si="8"/>
        <v>93.2</v>
      </c>
      <c r="K48" s="88">
        <f t="shared" si="8"/>
        <v>164.5</v>
      </c>
      <c r="L48" s="88">
        <f t="shared" si="8"/>
        <v>193.8</v>
      </c>
      <c r="M48" s="88">
        <f t="shared" si="8"/>
        <v>190.3</v>
      </c>
      <c r="N48" s="88">
        <f t="shared" si="8"/>
        <v>261.7</v>
      </c>
      <c r="O48" s="88">
        <f t="shared" si="8"/>
        <v>262.7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2.7</v>
      </c>
      <c r="W48" s="88">
        <f t="shared" si="8"/>
        <v>12.1</v>
      </c>
      <c r="X48" s="88">
        <f t="shared" si="8"/>
        <v>15.9</v>
      </c>
      <c r="Y48" s="88">
        <f t="shared" si="8"/>
        <v>0</v>
      </c>
      <c r="Z48" s="89" t="str">
        <f t="shared" si="8"/>
        <v/>
      </c>
      <c r="AA48" s="90">
        <f t="shared" si="7"/>
        <v>1267.5000000000002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24.410999999999998</v>
      </c>
      <c r="C51" s="88">
        <f t="shared" si="10"/>
        <v>23.215</v>
      </c>
      <c r="D51" s="88">
        <f t="shared" si="10"/>
        <v>21.132999999999999</v>
      </c>
      <c r="E51" s="88">
        <f t="shared" si="10"/>
        <v>21.755000000000003</v>
      </c>
      <c r="F51" s="88">
        <f t="shared" si="10"/>
        <v>23.479999999999997</v>
      </c>
      <c r="G51" s="88">
        <f t="shared" si="10"/>
        <v>21.502000000000002</v>
      </c>
      <c r="H51" s="88">
        <f t="shared" si="10"/>
        <v>51.173999999999999</v>
      </c>
      <c r="I51" s="88">
        <f t="shared" si="10"/>
        <v>71.216999999999999</v>
      </c>
      <c r="J51" s="88">
        <f t="shared" si="10"/>
        <v>100.37700000000001</v>
      </c>
      <c r="K51" s="88">
        <f t="shared" si="10"/>
        <v>365.96600000000001</v>
      </c>
      <c r="L51" s="88">
        <f t="shared" si="10"/>
        <v>295.41300000000001</v>
      </c>
      <c r="M51" s="88">
        <f t="shared" si="10"/>
        <v>296.19799999999998</v>
      </c>
      <c r="N51" s="88">
        <f t="shared" si="10"/>
        <v>379.89400000000001</v>
      </c>
      <c r="O51" s="88">
        <f t="shared" si="10"/>
        <v>378.142</v>
      </c>
      <c r="P51" s="88">
        <f t="shared" si="10"/>
        <v>178.88600000000002</v>
      </c>
      <c r="Q51" s="88">
        <f t="shared" si="10"/>
        <v>94.199000000000012</v>
      </c>
      <c r="R51" s="88">
        <f t="shared" si="10"/>
        <v>100.11699999999999</v>
      </c>
      <c r="S51" s="88">
        <f t="shared" si="10"/>
        <v>78.712000000000018</v>
      </c>
      <c r="T51" s="88">
        <f t="shared" si="10"/>
        <v>24.901</v>
      </c>
      <c r="U51" s="88">
        <f t="shared" si="10"/>
        <v>106.64</v>
      </c>
      <c r="V51" s="88">
        <f t="shared" si="10"/>
        <v>20.452999999999999</v>
      </c>
      <c r="W51" s="88">
        <f t="shared" si="10"/>
        <v>16.742999999999999</v>
      </c>
      <c r="X51" s="88">
        <f t="shared" si="10"/>
        <v>21.215</v>
      </c>
      <c r="Y51" s="88">
        <f t="shared" si="10"/>
        <v>12.989999999999998</v>
      </c>
      <c r="Z51" s="89" t="str">
        <f t="shared" si="10"/>
        <v/>
      </c>
      <c r="AA51" s="105">
        <f>SUM(B51:Z51)</f>
        <v>2728.7329999999997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24.385000000000005</v>
      </c>
      <c r="C4" s="18">
        <v>23.239000000000001</v>
      </c>
      <c r="D4" s="18">
        <v>21.086000000000002</v>
      </c>
      <c r="E4" s="18">
        <v>21.788999999999998</v>
      </c>
      <c r="F4" s="18">
        <v>23.527999999999999</v>
      </c>
      <c r="G4" s="18">
        <v>21.505000000000003</v>
      </c>
      <c r="H4" s="18">
        <v>51.177999999999997</v>
      </c>
      <c r="I4" s="18">
        <v>71.180999999999997</v>
      </c>
      <c r="J4" s="18">
        <v>100.33800000000001</v>
      </c>
      <c r="K4" s="18">
        <v>365.96799999999996</v>
      </c>
      <c r="L4" s="18">
        <v>295.38299999999998</v>
      </c>
      <c r="M4" s="18">
        <v>296.23700000000002</v>
      </c>
      <c r="N4" s="18">
        <v>379.88099999999997</v>
      </c>
      <c r="O4" s="18">
        <v>378.154</v>
      </c>
      <c r="P4" s="18">
        <v>178.90000000000003</v>
      </c>
      <c r="Q4" s="18">
        <v>94.191999999999979</v>
      </c>
      <c r="R4" s="18">
        <v>100.11699999999999</v>
      </c>
      <c r="S4" s="18">
        <v>78.711999999999989</v>
      </c>
      <c r="T4" s="18">
        <v>24.901</v>
      </c>
      <c r="U4" s="18">
        <v>106.63999999999999</v>
      </c>
      <c r="V4" s="18">
        <v>20.486000000000001</v>
      </c>
      <c r="W4" s="18">
        <v>16.715</v>
      </c>
      <c r="X4" s="18">
        <v>21.213999999999995</v>
      </c>
      <c r="Y4" s="18">
        <v>12.990000000000002</v>
      </c>
      <c r="Z4" s="19"/>
      <c r="AA4" s="20">
        <f>SUM(B4:Z4)</f>
        <v>2728.7189999999996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191.07</v>
      </c>
      <c r="C7" s="28">
        <v>177.7</v>
      </c>
      <c r="D7" s="28">
        <v>171.4</v>
      </c>
      <c r="E7" s="28">
        <v>167.28</v>
      </c>
      <c r="F7" s="28">
        <v>166.64</v>
      </c>
      <c r="G7" s="28">
        <v>193</v>
      </c>
      <c r="H7" s="28">
        <v>235</v>
      </c>
      <c r="I7" s="28">
        <v>285</v>
      </c>
      <c r="J7" s="28">
        <v>280</v>
      </c>
      <c r="K7" s="28">
        <v>281.77999999999997</v>
      </c>
      <c r="L7" s="28">
        <v>270.73</v>
      </c>
      <c r="M7" s="28">
        <v>270</v>
      </c>
      <c r="N7" s="28">
        <v>275.54000000000002</v>
      </c>
      <c r="O7" s="28">
        <v>276.97000000000003</v>
      </c>
      <c r="P7" s="28">
        <v>273.42</v>
      </c>
      <c r="Q7" s="28">
        <v>280</v>
      </c>
      <c r="R7" s="28">
        <v>281.74</v>
      </c>
      <c r="S7" s="28">
        <v>315</v>
      </c>
      <c r="T7" s="28">
        <v>308.64</v>
      </c>
      <c r="U7" s="28">
        <v>292</v>
      </c>
      <c r="V7" s="28">
        <v>252.24</v>
      </c>
      <c r="W7" s="28">
        <v>225</v>
      </c>
      <c r="X7" s="28">
        <v>202.62</v>
      </c>
      <c r="Y7" s="28">
        <v>202.11</v>
      </c>
      <c r="Z7" s="29"/>
      <c r="AA7" s="30">
        <f>IF(SUM(B7:Z7)&lt;&gt;0,AVERAGEIF(B7:Z7,"&lt;&gt;"""),"")</f>
        <v>244.78666666666663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268.19299999999998</v>
      </c>
      <c r="L13" s="52">
        <v>259.09100000000001</v>
      </c>
      <c r="M13" s="52">
        <v>242.16399999999999</v>
      </c>
      <c r="N13" s="52">
        <v>351</v>
      </c>
      <c r="O13" s="52">
        <v>351</v>
      </c>
      <c r="P13" s="52"/>
      <c r="Q13" s="52"/>
      <c r="R13" s="52">
        <v>83.120999999999995</v>
      </c>
      <c r="S13" s="52">
        <v>60.698999999999998</v>
      </c>
      <c r="T13" s="52">
        <v>8.6129999999999995</v>
      </c>
      <c r="U13" s="52">
        <v>93.911000000000001</v>
      </c>
      <c r="V13" s="52"/>
      <c r="W13" s="52"/>
      <c r="X13" s="52"/>
      <c r="Y13" s="52"/>
      <c r="Z13" s="53"/>
      <c r="AA13" s="54">
        <f t="shared" si="0"/>
        <v>1717.7920000000001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0.60399999999999998</v>
      </c>
      <c r="K14" s="57"/>
      <c r="L14" s="57"/>
      <c r="M14" s="57"/>
      <c r="N14" s="57"/>
      <c r="O14" s="57"/>
      <c r="P14" s="57"/>
      <c r="Q14" s="57">
        <v>0.67600000000000005</v>
      </c>
      <c r="R14" s="57"/>
      <c r="S14" s="57"/>
      <c r="T14" s="57">
        <v>0.51300000000000001</v>
      </c>
      <c r="U14" s="57"/>
      <c r="V14" s="57">
        <v>3.3899999999999997</v>
      </c>
      <c r="W14" s="57"/>
      <c r="X14" s="57"/>
      <c r="Y14" s="57"/>
      <c r="Z14" s="58"/>
      <c r="AA14" s="59">
        <f t="shared" si="0"/>
        <v>5.1829999999999998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0.60399999999999998</v>
      </c>
      <c r="K16" s="62">
        <f t="shared" si="1"/>
        <v>268.19299999999998</v>
      </c>
      <c r="L16" s="62">
        <f t="shared" si="1"/>
        <v>259.09100000000001</v>
      </c>
      <c r="M16" s="62">
        <f t="shared" si="1"/>
        <v>242.16399999999999</v>
      </c>
      <c r="N16" s="62">
        <f t="shared" si="1"/>
        <v>351</v>
      </c>
      <c r="O16" s="62">
        <f t="shared" si="1"/>
        <v>351</v>
      </c>
      <c r="P16" s="62">
        <f t="shared" si="1"/>
        <v>0</v>
      </c>
      <c r="Q16" s="62">
        <f t="shared" si="1"/>
        <v>0.67600000000000005</v>
      </c>
      <c r="R16" s="62">
        <f t="shared" si="1"/>
        <v>83.120999999999995</v>
      </c>
      <c r="S16" s="62">
        <f t="shared" si="1"/>
        <v>60.698999999999998</v>
      </c>
      <c r="T16" s="62">
        <f t="shared" si="1"/>
        <v>9.1259999999999994</v>
      </c>
      <c r="U16" s="62">
        <f t="shared" si="1"/>
        <v>93.911000000000001</v>
      </c>
      <c r="V16" s="62">
        <f t="shared" si="1"/>
        <v>3.3899999999999997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1722.9750000000001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3.0470000000000002</v>
      </c>
      <c r="C20" s="77">
        <v>3</v>
      </c>
      <c r="D20" s="77">
        <v>2.98</v>
      </c>
      <c r="E20" s="77">
        <v>2.9969999999999999</v>
      </c>
      <c r="F20" s="77">
        <v>3.7189999999999999</v>
      </c>
      <c r="G20" s="77">
        <v>0.85</v>
      </c>
      <c r="H20" s="77">
        <v>1.0609999999999999</v>
      </c>
      <c r="I20" s="77">
        <v>44.402999999999999</v>
      </c>
      <c r="J20" s="77">
        <v>48.865000000000002</v>
      </c>
      <c r="K20" s="77">
        <v>49.417999999999999</v>
      </c>
      <c r="L20" s="77">
        <v>8.407</v>
      </c>
      <c r="M20" s="77">
        <v>15.184999999999999</v>
      </c>
      <c r="N20" s="77">
        <v>7.6779999999999999</v>
      </c>
      <c r="O20" s="77">
        <v>7.5069999999999997</v>
      </c>
      <c r="P20" s="77">
        <v>14.732000000000001</v>
      </c>
      <c r="Q20" s="77">
        <v>10.304</v>
      </c>
      <c r="R20" s="77">
        <v>3.7399999999999998</v>
      </c>
      <c r="S20" s="77">
        <v>3.625</v>
      </c>
      <c r="T20" s="77">
        <v>2.5919999999999996</v>
      </c>
      <c r="U20" s="77">
        <v>2.5389999999999997</v>
      </c>
      <c r="V20" s="77">
        <v>4.9189999999999996</v>
      </c>
      <c r="W20" s="77">
        <v>4.5190000000000001</v>
      </c>
      <c r="X20" s="77">
        <v>4.359</v>
      </c>
      <c r="Y20" s="77">
        <v>1.2070000000000001</v>
      </c>
      <c r="Z20" s="78"/>
      <c r="AA20" s="79">
        <f t="shared" si="2"/>
        <v>251.65300000000005</v>
      </c>
    </row>
    <row r="21" spans="1:27" ht="24.95" customHeight="1" x14ac:dyDescent="0.2">
      <c r="A21" s="75" t="s">
        <v>16</v>
      </c>
      <c r="B21" s="80">
        <v>21.338000000000001</v>
      </c>
      <c r="C21" s="81">
        <v>20.239000000000001</v>
      </c>
      <c r="D21" s="81">
        <v>18.106000000000002</v>
      </c>
      <c r="E21" s="81">
        <v>18.791999999999998</v>
      </c>
      <c r="F21" s="81">
        <v>19.808999999999997</v>
      </c>
      <c r="G21" s="81">
        <v>5.4550000000000001</v>
      </c>
      <c r="H21" s="81">
        <v>6.1170000000000009</v>
      </c>
      <c r="I21" s="81">
        <v>26.778000000000002</v>
      </c>
      <c r="J21" s="81">
        <v>50.869</v>
      </c>
      <c r="K21" s="81">
        <v>48.357000000000006</v>
      </c>
      <c r="L21" s="81">
        <v>27.884999999999998</v>
      </c>
      <c r="M21" s="81">
        <v>38.887999999999998</v>
      </c>
      <c r="N21" s="81">
        <v>21.202999999999999</v>
      </c>
      <c r="O21" s="81">
        <v>19.646999999999998</v>
      </c>
      <c r="P21" s="81">
        <v>26.367999999999999</v>
      </c>
      <c r="Q21" s="81">
        <v>25.212</v>
      </c>
      <c r="R21" s="81">
        <v>13.256</v>
      </c>
      <c r="S21" s="81">
        <v>14.387999999999998</v>
      </c>
      <c r="T21" s="81">
        <v>13.183</v>
      </c>
      <c r="U21" s="81">
        <v>10.190000000000001</v>
      </c>
      <c r="V21" s="81">
        <v>12.177</v>
      </c>
      <c r="W21" s="81">
        <v>12.196</v>
      </c>
      <c r="X21" s="81">
        <v>16.854999999999997</v>
      </c>
      <c r="Y21" s="81">
        <v>11.783000000000001</v>
      </c>
      <c r="Z21" s="78"/>
      <c r="AA21" s="79">
        <f t="shared" si="2"/>
        <v>499.09100000000001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24.385000000000002</v>
      </c>
      <c r="C25" s="88">
        <f t="shared" si="3"/>
        <v>23.239000000000001</v>
      </c>
      <c r="D25" s="88">
        <f t="shared" si="3"/>
        <v>21.086000000000002</v>
      </c>
      <c r="E25" s="88">
        <f t="shared" si="3"/>
        <v>21.788999999999998</v>
      </c>
      <c r="F25" s="88">
        <f t="shared" si="3"/>
        <v>23.527999999999999</v>
      </c>
      <c r="G25" s="88">
        <f t="shared" si="3"/>
        <v>6.3049999999999997</v>
      </c>
      <c r="H25" s="88">
        <f t="shared" si="3"/>
        <v>7.1780000000000008</v>
      </c>
      <c r="I25" s="88">
        <f t="shared" si="3"/>
        <v>71.180999999999997</v>
      </c>
      <c r="J25" s="88">
        <f t="shared" si="3"/>
        <v>99.734000000000009</v>
      </c>
      <c r="K25" s="88">
        <f t="shared" si="3"/>
        <v>97.775000000000006</v>
      </c>
      <c r="L25" s="88">
        <f t="shared" si="3"/>
        <v>36.292000000000002</v>
      </c>
      <c r="M25" s="88">
        <f t="shared" si="3"/>
        <v>54.072999999999993</v>
      </c>
      <c r="N25" s="88">
        <f t="shared" si="3"/>
        <v>28.881</v>
      </c>
      <c r="O25" s="88">
        <f t="shared" si="3"/>
        <v>27.153999999999996</v>
      </c>
      <c r="P25" s="88">
        <f t="shared" si="3"/>
        <v>41.1</v>
      </c>
      <c r="Q25" s="88">
        <f t="shared" si="3"/>
        <v>35.515999999999998</v>
      </c>
      <c r="R25" s="88">
        <f t="shared" si="3"/>
        <v>16.995999999999999</v>
      </c>
      <c r="S25" s="88">
        <f t="shared" si="3"/>
        <v>18.012999999999998</v>
      </c>
      <c r="T25" s="88">
        <f t="shared" si="3"/>
        <v>15.774999999999999</v>
      </c>
      <c r="U25" s="88">
        <f t="shared" si="3"/>
        <v>12.729000000000001</v>
      </c>
      <c r="V25" s="88">
        <f t="shared" si="3"/>
        <v>17.096</v>
      </c>
      <c r="W25" s="88">
        <f t="shared" si="3"/>
        <v>16.715</v>
      </c>
      <c r="X25" s="88">
        <f t="shared" si="3"/>
        <v>21.213999999999999</v>
      </c>
      <c r="Y25" s="88">
        <f t="shared" si="3"/>
        <v>12.990000000000002</v>
      </c>
      <c r="Z25" s="89">
        <f t="shared" si="3"/>
        <v>0</v>
      </c>
      <c r="AA25" s="90">
        <f t="shared" si="3"/>
        <v>750.74400000000003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24.385000000000002</v>
      </c>
      <c r="C29" s="77">
        <v>23.239000000000001</v>
      </c>
      <c r="D29" s="77">
        <v>21.085999999999999</v>
      </c>
      <c r="E29" s="77">
        <v>21.789000000000001</v>
      </c>
      <c r="F29" s="77">
        <v>23.527999999999999</v>
      </c>
      <c r="G29" s="77">
        <v>6.3049999999999997</v>
      </c>
      <c r="H29" s="77">
        <v>7.1779999999999999</v>
      </c>
      <c r="I29" s="77">
        <v>71.180999999999997</v>
      </c>
      <c r="J29" s="77">
        <v>100.33799999999999</v>
      </c>
      <c r="K29" s="77">
        <v>365.96800000000002</v>
      </c>
      <c r="L29" s="77">
        <v>295.38299999999998</v>
      </c>
      <c r="M29" s="77">
        <v>296.23700000000002</v>
      </c>
      <c r="N29" s="77">
        <v>379.88099999999997</v>
      </c>
      <c r="O29" s="77">
        <v>378.154</v>
      </c>
      <c r="P29" s="77">
        <v>41.1</v>
      </c>
      <c r="Q29" s="77">
        <v>36.192</v>
      </c>
      <c r="R29" s="77">
        <v>100.117</v>
      </c>
      <c r="S29" s="77">
        <v>78.712000000000003</v>
      </c>
      <c r="T29" s="77">
        <v>24.901</v>
      </c>
      <c r="U29" s="77">
        <v>106.64</v>
      </c>
      <c r="V29" s="77">
        <v>20.486000000000001</v>
      </c>
      <c r="W29" s="77">
        <v>16.715</v>
      </c>
      <c r="X29" s="77">
        <v>21.213999999999999</v>
      </c>
      <c r="Y29" s="77">
        <v>12.99</v>
      </c>
      <c r="Z29" s="78"/>
      <c r="AA29" s="79">
        <f>SUM(B29:Z29)</f>
        <v>2473.7189999999996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24.385000000000002</v>
      </c>
      <c r="C31" s="62">
        <f t="shared" si="4"/>
        <v>23.239000000000001</v>
      </c>
      <c r="D31" s="62">
        <f t="shared" si="4"/>
        <v>21.085999999999999</v>
      </c>
      <c r="E31" s="62">
        <f t="shared" si="4"/>
        <v>21.789000000000001</v>
      </c>
      <c r="F31" s="62">
        <f t="shared" si="4"/>
        <v>23.527999999999999</v>
      </c>
      <c r="G31" s="62">
        <f t="shared" si="4"/>
        <v>6.3049999999999997</v>
      </c>
      <c r="H31" s="62">
        <f t="shared" si="4"/>
        <v>7.1779999999999999</v>
      </c>
      <c r="I31" s="62">
        <f t="shared" si="4"/>
        <v>71.180999999999997</v>
      </c>
      <c r="J31" s="62">
        <f t="shared" si="4"/>
        <v>100.33799999999999</v>
      </c>
      <c r="K31" s="62">
        <f t="shared" si="4"/>
        <v>365.96800000000002</v>
      </c>
      <c r="L31" s="62">
        <f t="shared" si="4"/>
        <v>295.38299999999998</v>
      </c>
      <c r="M31" s="62">
        <f t="shared" si="4"/>
        <v>296.23700000000002</v>
      </c>
      <c r="N31" s="62">
        <f t="shared" si="4"/>
        <v>379.88099999999997</v>
      </c>
      <c r="O31" s="62">
        <f t="shared" si="4"/>
        <v>378.154</v>
      </c>
      <c r="P31" s="62">
        <f t="shared" si="4"/>
        <v>41.1</v>
      </c>
      <c r="Q31" s="62">
        <f t="shared" si="4"/>
        <v>36.192</v>
      </c>
      <c r="R31" s="62">
        <f t="shared" si="4"/>
        <v>100.117</v>
      </c>
      <c r="S31" s="62">
        <f t="shared" si="4"/>
        <v>78.712000000000003</v>
      </c>
      <c r="T31" s="62">
        <f t="shared" si="4"/>
        <v>24.901</v>
      </c>
      <c r="U31" s="62">
        <f t="shared" si="4"/>
        <v>106.64</v>
      </c>
      <c r="V31" s="62">
        <f t="shared" si="4"/>
        <v>20.486000000000001</v>
      </c>
      <c r="W31" s="62">
        <f t="shared" si="4"/>
        <v>16.715</v>
      </c>
      <c r="X31" s="62">
        <f t="shared" si="4"/>
        <v>21.213999999999999</v>
      </c>
      <c r="Y31" s="62">
        <f t="shared" si="4"/>
        <v>12.99</v>
      </c>
      <c r="Z31" s="63">
        <f t="shared" si="4"/>
        <v>0</v>
      </c>
      <c r="AA31" s="64">
        <f t="shared" si="4"/>
        <v>2473.7189999999996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15.2</v>
      </c>
      <c r="H38" s="99">
        <v>44</v>
      </c>
      <c r="I38" s="99"/>
      <c r="J38" s="99"/>
      <c r="K38" s="99"/>
      <c r="L38" s="99"/>
      <c r="M38" s="99"/>
      <c r="N38" s="99"/>
      <c r="O38" s="99"/>
      <c r="P38" s="99">
        <v>137.80000000000001</v>
      </c>
      <c r="Q38" s="99">
        <v>58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15.2</v>
      </c>
      <c r="H39" s="88">
        <f t="shared" si="6"/>
        <v>44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137.80000000000001</v>
      </c>
      <c r="Q39" s="88">
        <f t="shared" si="6"/>
        <v>58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15.2</v>
      </c>
      <c r="H46" s="99">
        <v>44</v>
      </c>
      <c r="I46" s="99"/>
      <c r="J46" s="99"/>
      <c r="K46" s="99"/>
      <c r="L46" s="99"/>
      <c r="M46" s="99"/>
      <c r="N46" s="99"/>
      <c r="O46" s="99"/>
      <c r="P46" s="99">
        <v>137.80000000000001</v>
      </c>
      <c r="Q46" s="99">
        <v>58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15.2</v>
      </c>
      <c r="H48" s="88">
        <f t="shared" si="8"/>
        <v>44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137.80000000000001</v>
      </c>
      <c r="Q48" s="88">
        <f t="shared" si="8"/>
        <v>58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24.385000000000002</v>
      </c>
      <c r="C51" s="88">
        <f t="shared" si="10"/>
        <v>23.239000000000001</v>
      </c>
      <c r="D51" s="88">
        <f t="shared" si="10"/>
        <v>21.086000000000002</v>
      </c>
      <c r="E51" s="88">
        <f t="shared" si="10"/>
        <v>21.788999999999998</v>
      </c>
      <c r="F51" s="88">
        <f t="shared" si="10"/>
        <v>23.527999999999999</v>
      </c>
      <c r="G51" s="88">
        <f t="shared" si="10"/>
        <v>21.504999999999999</v>
      </c>
      <c r="H51" s="88">
        <f t="shared" si="10"/>
        <v>51.177999999999997</v>
      </c>
      <c r="I51" s="88">
        <f t="shared" si="10"/>
        <v>71.180999999999997</v>
      </c>
      <c r="J51" s="88">
        <f t="shared" si="10"/>
        <v>100.33800000000001</v>
      </c>
      <c r="K51" s="88">
        <f t="shared" si="10"/>
        <v>365.96799999999996</v>
      </c>
      <c r="L51" s="88">
        <f t="shared" si="10"/>
        <v>295.38300000000004</v>
      </c>
      <c r="M51" s="88">
        <f t="shared" si="10"/>
        <v>296.23699999999997</v>
      </c>
      <c r="N51" s="88">
        <f t="shared" si="10"/>
        <v>379.88099999999997</v>
      </c>
      <c r="O51" s="88">
        <f t="shared" si="10"/>
        <v>378.154</v>
      </c>
      <c r="P51" s="88">
        <f t="shared" si="10"/>
        <v>178.9</v>
      </c>
      <c r="Q51" s="88">
        <f t="shared" si="10"/>
        <v>94.192000000000007</v>
      </c>
      <c r="R51" s="88">
        <f t="shared" si="10"/>
        <v>100.11699999999999</v>
      </c>
      <c r="S51" s="88">
        <f t="shared" si="10"/>
        <v>78.711999999999989</v>
      </c>
      <c r="T51" s="88">
        <f t="shared" si="10"/>
        <v>24.900999999999996</v>
      </c>
      <c r="U51" s="88">
        <f t="shared" si="10"/>
        <v>106.64</v>
      </c>
      <c r="V51" s="88">
        <f t="shared" si="10"/>
        <v>20.486000000000001</v>
      </c>
      <c r="W51" s="88">
        <f t="shared" si="10"/>
        <v>16.715</v>
      </c>
      <c r="X51" s="88">
        <f t="shared" si="10"/>
        <v>21.213999999999999</v>
      </c>
      <c r="Y51" s="88">
        <f t="shared" si="10"/>
        <v>12.990000000000002</v>
      </c>
      <c r="Z51" s="89">
        <f t="shared" si="10"/>
        <v>0</v>
      </c>
      <c r="AA51" s="105">
        <f>SUM(B51:Z51)</f>
        <v>2728.7189999999996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7" sqref="AE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-16.399999999999999</v>
      </c>
      <c r="C4" s="18">
        <v>-11.1</v>
      </c>
      <c r="D4" s="18">
        <v>-12.2</v>
      </c>
      <c r="E4" s="18">
        <v>-12.9</v>
      </c>
      <c r="F4" s="18">
        <v>-17.399999999999999</v>
      </c>
      <c r="G4" s="18">
        <v>15.2</v>
      </c>
      <c r="H4" s="18">
        <v>44</v>
      </c>
      <c r="I4" s="18">
        <v>-0.6</v>
      </c>
      <c r="J4" s="18">
        <v>-93.2</v>
      </c>
      <c r="K4" s="18">
        <v>-164.5</v>
      </c>
      <c r="L4" s="18">
        <v>-193.8</v>
      </c>
      <c r="M4" s="18">
        <v>-190.3</v>
      </c>
      <c r="N4" s="18">
        <v>-261.7</v>
      </c>
      <c r="O4" s="18">
        <v>-262.7</v>
      </c>
      <c r="P4" s="18">
        <v>137.80000000000001</v>
      </c>
      <c r="Q4" s="18">
        <v>58</v>
      </c>
      <c r="R4" s="18"/>
      <c r="S4" s="18"/>
      <c r="T4" s="18"/>
      <c r="U4" s="18"/>
      <c r="V4" s="18">
        <v>-2.7</v>
      </c>
      <c r="W4" s="18">
        <v>-12.1</v>
      </c>
      <c r="X4" s="18">
        <v>-15.9</v>
      </c>
      <c r="Y4" s="18"/>
      <c r="Z4" s="19"/>
      <c r="AA4" s="112">
        <f>SUM(B4:Z4)</f>
        <v>-1012.5000000000002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191.07</v>
      </c>
      <c r="C7" s="118">
        <v>177.7</v>
      </c>
      <c r="D7" s="118">
        <v>171.4</v>
      </c>
      <c r="E7" s="118">
        <v>167.28</v>
      </c>
      <c r="F7" s="118">
        <v>166.64</v>
      </c>
      <c r="G7" s="118">
        <v>193</v>
      </c>
      <c r="H7" s="118">
        <v>235</v>
      </c>
      <c r="I7" s="118">
        <v>285</v>
      </c>
      <c r="J7" s="118">
        <v>280</v>
      </c>
      <c r="K7" s="118">
        <v>281.77999999999997</v>
      </c>
      <c r="L7" s="118">
        <v>270.73</v>
      </c>
      <c r="M7" s="118">
        <v>270</v>
      </c>
      <c r="N7" s="118">
        <v>275.54000000000002</v>
      </c>
      <c r="O7" s="118">
        <v>276.97000000000003</v>
      </c>
      <c r="P7" s="118">
        <v>273.42</v>
      </c>
      <c r="Q7" s="118">
        <v>280</v>
      </c>
      <c r="R7" s="118">
        <v>281.74</v>
      </c>
      <c r="S7" s="118">
        <v>315</v>
      </c>
      <c r="T7" s="118">
        <v>308.64</v>
      </c>
      <c r="U7" s="118">
        <v>292</v>
      </c>
      <c r="V7" s="118">
        <v>252.24</v>
      </c>
      <c r="W7" s="118">
        <v>225</v>
      </c>
      <c r="X7" s="118">
        <v>202.62</v>
      </c>
      <c r="Y7" s="118">
        <v>202.11</v>
      </c>
      <c r="Z7" s="119"/>
      <c r="AA7" s="120">
        <f>IF(SUM(B7:Z7)&lt;&gt;0,AVERAGEIF(B7:Z7,"&lt;&gt;"""),"")</f>
        <v>244.78666666666663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16.399999999999999</v>
      </c>
      <c r="C15" s="134">
        <v>11.1</v>
      </c>
      <c r="D15" s="134">
        <v>12.2</v>
      </c>
      <c r="E15" s="134">
        <v>12.9</v>
      </c>
      <c r="F15" s="134">
        <v>17.399999999999999</v>
      </c>
      <c r="G15" s="134"/>
      <c r="H15" s="134"/>
      <c r="I15" s="134">
        <v>0.6</v>
      </c>
      <c r="J15" s="134">
        <v>93.2</v>
      </c>
      <c r="K15" s="134">
        <v>164.5</v>
      </c>
      <c r="L15" s="134">
        <v>193.8</v>
      </c>
      <c r="M15" s="134">
        <v>190.3</v>
      </c>
      <c r="N15" s="134">
        <v>261.7</v>
      </c>
      <c r="O15" s="134">
        <v>262.7</v>
      </c>
      <c r="P15" s="134"/>
      <c r="Q15" s="134"/>
      <c r="R15" s="134"/>
      <c r="S15" s="134"/>
      <c r="T15" s="134"/>
      <c r="U15" s="134"/>
      <c r="V15" s="134">
        <v>2.7</v>
      </c>
      <c r="W15" s="134">
        <v>12.1</v>
      </c>
      <c r="X15" s="134">
        <v>15.9</v>
      </c>
      <c r="Y15" s="134"/>
      <c r="Z15" s="132"/>
      <c r="AA15" s="133">
        <f t="shared" si="0"/>
        <v>1267.5000000000002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16.399999999999999</v>
      </c>
      <c r="C16" s="136">
        <f t="shared" si="1"/>
        <v>11.1</v>
      </c>
      <c r="D16" s="136">
        <f t="shared" si="1"/>
        <v>12.2</v>
      </c>
      <c r="E16" s="136">
        <f t="shared" si="1"/>
        <v>12.9</v>
      </c>
      <c r="F16" s="136">
        <f t="shared" si="1"/>
        <v>17.399999999999999</v>
      </c>
      <c r="G16" s="136">
        <f t="shared" si="1"/>
        <v>0</v>
      </c>
      <c r="H16" s="136">
        <f t="shared" si="1"/>
        <v>0</v>
      </c>
      <c r="I16" s="136">
        <f t="shared" si="1"/>
        <v>0.6</v>
      </c>
      <c r="J16" s="136">
        <f t="shared" si="1"/>
        <v>93.2</v>
      </c>
      <c r="K16" s="136">
        <f t="shared" si="1"/>
        <v>164.5</v>
      </c>
      <c r="L16" s="136">
        <f t="shared" si="1"/>
        <v>193.8</v>
      </c>
      <c r="M16" s="136">
        <f t="shared" si="1"/>
        <v>190.3</v>
      </c>
      <c r="N16" s="136">
        <f t="shared" si="1"/>
        <v>261.7</v>
      </c>
      <c r="O16" s="136">
        <f t="shared" si="1"/>
        <v>262.7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2.7</v>
      </c>
      <c r="W16" s="136">
        <f t="shared" si="1"/>
        <v>12.1</v>
      </c>
      <c r="X16" s="136">
        <f t="shared" si="1"/>
        <v>15.9</v>
      </c>
      <c r="Y16" s="136">
        <f t="shared" si="1"/>
        <v>0</v>
      </c>
      <c r="Z16" s="137" t="str">
        <f t="shared" si="1"/>
        <v/>
      </c>
      <c r="AA16" s="90">
        <f t="shared" si="0"/>
        <v>1267.5000000000002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15.2</v>
      </c>
      <c r="H23" s="134">
        <v>44</v>
      </c>
      <c r="I23" s="134"/>
      <c r="J23" s="134"/>
      <c r="K23" s="134"/>
      <c r="L23" s="134"/>
      <c r="M23" s="134"/>
      <c r="N23" s="134"/>
      <c r="O23" s="134"/>
      <c r="P23" s="134">
        <v>137.80000000000001</v>
      </c>
      <c r="Q23" s="134">
        <v>58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255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15.2</v>
      </c>
      <c r="H24" s="136">
        <f t="shared" si="3"/>
        <v>44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137.80000000000001</v>
      </c>
      <c r="Q24" s="136">
        <f t="shared" si="3"/>
        <v>58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2021-11-15T14:27:09Z</dcterms:created>
  <dcterms:modified xsi:type="dcterms:W3CDTF">2021-11-15T14:27:09Z</dcterms:modified>
</cp:coreProperties>
</file>